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9120" windowHeight="2535" tabRatio="575"/>
  </bookViews>
  <sheets>
    <sheet name="Meherpur" sheetId="1" r:id="rId1"/>
    <sheet name="Meherpur Sadar" sheetId="4" r:id="rId2"/>
    <sheet name="Gangni" sheetId="7" r:id="rId3"/>
    <sheet name="Mujibnagar" sheetId="9" r:id="rId4"/>
    <sheet name="Summary" sheetId="10" r:id="rId5"/>
  </sheets>
  <definedNames>
    <definedName name="_xlnm._FilterDatabase" localSheetId="2" hidden="1">Gangni!$A$5:$R$40</definedName>
    <definedName name="_xlnm._FilterDatabase" localSheetId="0" hidden="1">Meherpur!$A$5:$R$111</definedName>
    <definedName name="_xlnm._FilterDatabase" localSheetId="1" hidden="1">'Meherpur Sadar'!$A$5:$R$35</definedName>
    <definedName name="_xlnm._FilterDatabase" localSheetId="3" hidden="1">Mujibnagar!$A$5:$R$34</definedName>
    <definedName name="_xlnm.Print_Area" localSheetId="4">Summary!$A$1:$K$14</definedName>
    <definedName name="_xlnm.Print_Titles" localSheetId="2">Gangni!$2:$5</definedName>
    <definedName name="_xlnm.Print_Titles" localSheetId="0">Meherpur!$2:$5</definedName>
    <definedName name="_xlnm.Print_Titles" localSheetId="1">'Meherpur Sadar'!$2:$5</definedName>
    <definedName name="_xlnm.Print_Titles" localSheetId="3">Mujibnagar!$2:$5</definedName>
  </definedNames>
  <calcPr calcId="144525"/>
</workbook>
</file>

<file path=xl/calcChain.xml><?xml version="1.0" encoding="utf-8"?>
<calcChain xmlns="http://schemas.openxmlformats.org/spreadsheetml/2006/main">
  <c r="O102" i="1" l="1"/>
  <c r="N102" i="1"/>
  <c r="K102" i="1"/>
  <c r="G102" i="1"/>
  <c r="F102" i="1"/>
  <c r="E102" i="1"/>
  <c r="O96" i="1"/>
  <c r="N96" i="1"/>
  <c r="K96" i="1"/>
  <c r="G96" i="1"/>
  <c r="F96" i="1"/>
  <c r="E96" i="1"/>
  <c r="D96" i="1"/>
  <c r="O67" i="1"/>
  <c r="N67" i="1"/>
  <c r="K67" i="1"/>
  <c r="G67" i="1"/>
  <c r="F67" i="1"/>
  <c r="E67" i="1"/>
  <c r="D67" i="1"/>
  <c r="O33" i="1"/>
  <c r="N33" i="1"/>
  <c r="K33" i="1"/>
  <c r="G33" i="1"/>
  <c r="F33" i="1"/>
  <c r="E33" i="1"/>
  <c r="D33" i="1"/>
  <c r="O15" i="1"/>
  <c r="N15" i="1"/>
  <c r="K15" i="1"/>
  <c r="G15" i="1"/>
  <c r="F15" i="1"/>
  <c r="E15" i="1"/>
  <c r="D15" i="1"/>
  <c r="R24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Q61" i="1"/>
  <c r="C13" i="10"/>
  <c r="B13" i="10"/>
  <c r="C6" i="10"/>
  <c r="B6" i="10"/>
  <c r="B5" i="10"/>
  <c r="P53" i="1"/>
  <c r="Q53" i="1"/>
  <c r="P48" i="1"/>
  <c r="Q48" i="1"/>
  <c r="P49" i="1"/>
  <c r="Q49" i="1"/>
  <c r="P50" i="1"/>
  <c r="Q50" i="1"/>
  <c r="P40" i="1"/>
  <c r="Q40" i="1"/>
  <c r="P41" i="1"/>
  <c r="Q41" i="1"/>
  <c r="C5" i="10"/>
  <c r="C10" i="10" l="1"/>
  <c r="B10" i="10"/>
  <c r="B19" i="4" l="1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B20" i="4"/>
  <c r="D20" i="4"/>
  <c r="E20" i="4"/>
  <c r="F20" i="4"/>
  <c r="G20" i="4"/>
  <c r="K20" i="4"/>
  <c r="N20" i="4"/>
  <c r="O20" i="4"/>
  <c r="P20" i="4"/>
  <c r="Q20" i="4"/>
  <c r="K20" i="9" l="1"/>
  <c r="D20" i="9"/>
  <c r="B20" i="9"/>
  <c r="E20" i="9"/>
  <c r="F20" i="9"/>
  <c r="G20" i="9"/>
  <c r="N20" i="9"/>
  <c r="O20" i="9"/>
  <c r="P20" i="9"/>
  <c r="Q20" i="9"/>
  <c r="R20" i="9"/>
  <c r="B15" i="9" l="1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B16" i="9"/>
  <c r="D16" i="9"/>
  <c r="E16" i="9"/>
  <c r="F16" i="9"/>
  <c r="G16" i="9"/>
  <c r="K16" i="9"/>
  <c r="N16" i="9"/>
  <c r="O16" i="9"/>
  <c r="B17" i="9"/>
  <c r="D17" i="9"/>
  <c r="E17" i="9"/>
  <c r="F17" i="9"/>
  <c r="G17" i="9"/>
  <c r="K17" i="9"/>
  <c r="N17" i="9"/>
  <c r="O17" i="9"/>
  <c r="P17" i="9"/>
  <c r="Q17" i="9"/>
  <c r="R33" i="9"/>
  <c r="R31" i="9"/>
  <c r="R30" i="9"/>
  <c r="R29" i="9"/>
  <c r="R28" i="9"/>
  <c r="R27" i="9"/>
  <c r="R26" i="9"/>
  <c r="R25" i="9"/>
  <c r="R23" i="9"/>
  <c r="R21" i="9"/>
  <c r="R22" i="9"/>
  <c r="R19" i="9"/>
  <c r="R18" i="9"/>
  <c r="R14" i="9"/>
  <c r="R12" i="9"/>
  <c r="R11" i="9"/>
  <c r="R10" i="9"/>
  <c r="R8" i="9"/>
  <c r="R7" i="9"/>
  <c r="R39" i="7"/>
  <c r="R37" i="7"/>
  <c r="R35" i="7"/>
  <c r="R34" i="7"/>
  <c r="R33" i="7"/>
  <c r="R32" i="7"/>
  <c r="R31" i="7"/>
  <c r="R30" i="7"/>
  <c r="R29" i="7"/>
  <c r="R27" i="7"/>
  <c r="R26" i="7"/>
  <c r="R21" i="7"/>
  <c r="R24" i="7"/>
  <c r="R20" i="7"/>
  <c r="R19" i="7"/>
  <c r="R18" i="7"/>
  <c r="R17" i="7"/>
  <c r="R16" i="7"/>
  <c r="R14" i="7"/>
  <c r="R13" i="7"/>
  <c r="R12" i="7"/>
  <c r="R11" i="7"/>
  <c r="R10" i="7"/>
  <c r="R9" i="7"/>
  <c r="R7" i="7"/>
  <c r="R34" i="4"/>
  <c r="R32" i="4"/>
  <c r="R30" i="4"/>
  <c r="R29" i="4"/>
  <c r="R28" i="4"/>
  <c r="R27" i="4"/>
  <c r="R26" i="4"/>
  <c r="R23" i="4"/>
  <c r="R21" i="4"/>
  <c r="R22" i="4"/>
  <c r="R18" i="4"/>
  <c r="R17" i="4"/>
  <c r="R16" i="4"/>
  <c r="R15" i="4"/>
  <c r="R13" i="4"/>
  <c r="R11" i="4"/>
  <c r="R10" i="4"/>
  <c r="R8" i="4"/>
  <c r="R7" i="4"/>
  <c r="C11" i="10" l="1"/>
  <c r="C4" i="10"/>
  <c r="C14" i="10" l="1"/>
  <c r="B11" i="10"/>
  <c r="B4" i="10"/>
  <c r="B14" i="10" l="1"/>
  <c r="G5" i="10"/>
  <c r="L110" i="1" l="1"/>
  <c r="L102" i="1"/>
  <c r="I11" i="10" s="1"/>
  <c r="L96" i="1"/>
  <c r="I10" i="10" s="1"/>
  <c r="L72" i="1"/>
  <c r="I8" i="10" s="1"/>
  <c r="L67" i="1"/>
  <c r="I6" i="10" s="1"/>
  <c r="L33" i="1"/>
  <c r="I5" i="10" s="1"/>
  <c r="L15" i="1"/>
  <c r="I4" i="10" s="1"/>
  <c r="P109" i="1"/>
  <c r="P107" i="1"/>
  <c r="P105" i="1"/>
  <c r="P101" i="1"/>
  <c r="P99" i="1"/>
  <c r="P95" i="1"/>
  <c r="P94" i="1"/>
  <c r="P93" i="1"/>
  <c r="P92" i="1"/>
  <c r="P91" i="1"/>
  <c r="P90" i="1"/>
  <c r="P89" i="1"/>
  <c r="P87" i="1"/>
  <c r="P86" i="1"/>
  <c r="P85" i="1"/>
  <c r="P84" i="1"/>
  <c r="P83" i="1"/>
  <c r="P82" i="1"/>
  <c r="P81" i="1"/>
  <c r="P79" i="1"/>
  <c r="P78" i="1"/>
  <c r="P77" i="1"/>
  <c r="P76" i="1"/>
  <c r="P75" i="1"/>
  <c r="P71" i="1"/>
  <c r="P70" i="1"/>
  <c r="P64" i="1"/>
  <c r="P63" i="1"/>
  <c r="P66" i="1"/>
  <c r="P65" i="1"/>
  <c r="P62" i="1"/>
  <c r="P61" i="1"/>
  <c r="P60" i="1"/>
  <c r="P59" i="1"/>
  <c r="P58" i="1"/>
  <c r="P56" i="1"/>
  <c r="P54" i="1"/>
  <c r="P55" i="1"/>
  <c r="P52" i="1"/>
  <c r="P51" i="1"/>
  <c r="P16" i="9"/>
  <c r="P47" i="1"/>
  <c r="P45" i="1"/>
  <c r="P44" i="1"/>
  <c r="P42" i="1"/>
  <c r="P43" i="1"/>
  <c r="P39" i="1"/>
  <c r="P38" i="1"/>
  <c r="P37" i="1"/>
  <c r="P36" i="1"/>
  <c r="P32" i="1"/>
  <c r="P30" i="1"/>
  <c r="P29" i="1"/>
  <c r="P27" i="1"/>
  <c r="P26" i="1"/>
  <c r="P25" i="1"/>
  <c r="P24" i="1"/>
  <c r="P23" i="1"/>
  <c r="P22" i="1"/>
  <c r="P20" i="1"/>
  <c r="P19" i="1"/>
  <c r="P18" i="1"/>
  <c r="P14" i="1"/>
  <c r="P13" i="1"/>
  <c r="P11" i="1"/>
  <c r="P10" i="1"/>
  <c r="L111" i="1" l="1"/>
  <c r="I13" i="10"/>
  <c r="I14" i="10" s="1"/>
  <c r="P8" i="1"/>
  <c r="P33" i="9" l="1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1" i="9"/>
  <c r="O21" i="9"/>
  <c r="N21" i="9"/>
  <c r="K21" i="9"/>
  <c r="G21" i="9"/>
  <c r="F21" i="9"/>
  <c r="E21" i="9"/>
  <c r="D21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2" i="7"/>
  <c r="O22" i="7"/>
  <c r="N22" i="7"/>
  <c r="K22" i="7"/>
  <c r="G22" i="7"/>
  <c r="F22" i="7"/>
  <c r="E22" i="7"/>
  <c r="D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K23" i="7"/>
  <c r="G23" i="7"/>
  <c r="F23" i="7"/>
  <c r="E23" i="7"/>
  <c r="D23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P110" i="1"/>
  <c r="O110" i="1"/>
  <c r="N110" i="1"/>
  <c r="K110" i="1"/>
  <c r="P102" i="1"/>
  <c r="H11" i="10"/>
  <c r="G11" i="10"/>
  <c r="P96" i="1"/>
  <c r="H10" i="10"/>
  <c r="G10" i="10"/>
  <c r="P72" i="1"/>
  <c r="O72" i="1"/>
  <c r="N72" i="1"/>
  <c r="K72" i="1"/>
  <c r="G8" i="10" s="1"/>
  <c r="P67" i="1"/>
  <c r="G6" i="10"/>
  <c r="P33" i="1"/>
  <c r="H5" i="10"/>
  <c r="Q109" i="1"/>
  <c r="Q39" i="7" s="1"/>
  <c r="Q107" i="1"/>
  <c r="Q33" i="9" s="1"/>
  <c r="Q105" i="1"/>
  <c r="Q34" i="4" s="1"/>
  <c r="Q101" i="1"/>
  <c r="Q37" i="7" s="1"/>
  <c r="Q99" i="1"/>
  <c r="Q32" i="4" s="1"/>
  <c r="Q95" i="1"/>
  <c r="Q35" i="7" s="1"/>
  <c r="Q94" i="1"/>
  <c r="Q34" i="7" s="1"/>
  <c r="Q93" i="1"/>
  <c r="Q33" i="7" s="1"/>
  <c r="Q92" i="1"/>
  <c r="Q32" i="7" s="1"/>
  <c r="Q91" i="1"/>
  <c r="Q31" i="7" s="1"/>
  <c r="Q90" i="1"/>
  <c r="Q30" i="7" s="1"/>
  <c r="Q89" i="1"/>
  <c r="Q29" i="7" s="1"/>
  <c r="Q87" i="1"/>
  <c r="Q31" i="9" s="1"/>
  <c r="Q86" i="1"/>
  <c r="Q30" i="9" s="1"/>
  <c r="Q85" i="1"/>
  <c r="Q29" i="9" s="1"/>
  <c r="Q84" i="1"/>
  <c r="Q28" i="9" s="1"/>
  <c r="Q83" i="1"/>
  <c r="Q27" i="9" s="1"/>
  <c r="Q82" i="1"/>
  <c r="Q26" i="9" s="1"/>
  <c r="Q81" i="1"/>
  <c r="Q25" i="9" s="1"/>
  <c r="Q79" i="1"/>
  <c r="Q30" i="4" s="1"/>
  <c r="Q78" i="1"/>
  <c r="Q29" i="4" s="1"/>
  <c r="Q77" i="1"/>
  <c r="Q28" i="4" s="1"/>
  <c r="Q76" i="1"/>
  <c r="Q27" i="4" s="1"/>
  <c r="Q75" i="1"/>
  <c r="Q26" i="4" s="1"/>
  <c r="Q71" i="1"/>
  <c r="Q27" i="7" s="1"/>
  <c r="Q70" i="1"/>
  <c r="Q26" i="7" s="1"/>
  <c r="Q64" i="1"/>
  <c r="Q22" i="7" s="1"/>
  <c r="Q63" i="1"/>
  <c r="Q21" i="7" s="1"/>
  <c r="Q66" i="1"/>
  <c r="Q24" i="7" s="1"/>
  <c r="Q65" i="1"/>
  <c r="Q23" i="7" s="1"/>
  <c r="Q62" i="1"/>
  <c r="Q20" i="7" s="1"/>
  <c r="Q19" i="7"/>
  <c r="Q60" i="1"/>
  <c r="Q18" i="7" s="1"/>
  <c r="Q59" i="1"/>
  <c r="Q17" i="7" s="1"/>
  <c r="Q58" i="1"/>
  <c r="Q16" i="7" s="1"/>
  <c r="Q56" i="1"/>
  <c r="Q23" i="9" s="1"/>
  <c r="Q54" i="1"/>
  <c r="Q21" i="9" s="1"/>
  <c r="Q55" i="1"/>
  <c r="Q22" i="9" s="1"/>
  <c r="Q52" i="1"/>
  <c r="Q19" i="9" s="1"/>
  <c r="Q51" i="1"/>
  <c r="Q18" i="9" s="1"/>
  <c r="Q16" i="9"/>
  <c r="Q47" i="1"/>
  <c r="Q14" i="9" s="1"/>
  <c r="Q45" i="1"/>
  <c r="Q24" i="4" s="1"/>
  <c r="Q44" i="1"/>
  <c r="Q23" i="4" s="1"/>
  <c r="Q42" i="1"/>
  <c r="Q21" i="4" s="1"/>
  <c r="Q43" i="1"/>
  <c r="Q22" i="4" s="1"/>
  <c r="Q39" i="1"/>
  <c r="Q18" i="4" s="1"/>
  <c r="Q38" i="1"/>
  <c r="Q17" i="4" s="1"/>
  <c r="Q37" i="1"/>
  <c r="Q16" i="4" s="1"/>
  <c r="Q36" i="1"/>
  <c r="Q15" i="4" s="1"/>
  <c r="Q32" i="1"/>
  <c r="Q13" i="4" s="1"/>
  <c r="Q30" i="1"/>
  <c r="Q11" i="4" s="1"/>
  <c r="Q29" i="1"/>
  <c r="Q10" i="4" s="1"/>
  <c r="Q27" i="1"/>
  <c r="Q14" i="7" s="1"/>
  <c r="Q26" i="1"/>
  <c r="Q13" i="7" s="1"/>
  <c r="Q25" i="1"/>
  <c r="Q12" i="7" s="1"/>
  <c r="Q24" i="1"/>
  <c r="Q11" i="7" s="1"/>
  <c r="Q23" i="1"/>
  <c r="Q10" i="7" s="1"/>
  <c r="Q22" i="1"/>
  <c r="Q9" i="7" s="1"/>
  <c r="Q20" i="1"/>
  <c r="Q12" i="9" s="1"/>
  <c r="Q19" i="1"/>
  <c r="Q11" i="9" s="1"/>
  <c r="Q18" i="1"/>
  <c r="Q10" i="9" s="1"/>
  <c r="Q14" i="1"/>
  <c r="Q8" i="4" s="1"/>
  <c r="Q13" i="1"/>
  <c r="Q7" i="4" s="1"/>
  <c r="Q11" i="1"/>
  <c r="Q8" i="9" s="1"/>
  <c r="Q10" i="1"/>
  <c r="Q7" i="9" s="1"/>
  <c r="Q8" i="1"/>
  <c r="Q7" i="7" s="1"/>
  <c r="P15" i="1"/>
  <c r="H4" i="10"/>
  <c r="G4" i="10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13" i="10" l="1"/>
  <c r="O111" i="1"/>
  <c r="G13" i="10"/>
  <c r="K111" i="1"/>
  <c r="N111" i="1"/>
  <c r="Q110" i="1"/>
  <c r="J13" i="10" s="1"/>
  <c r="H6" i="10"/>
  <c r="G14" i="10"/>
  <c r="Q72" i="1"/>
  <c r="J8" i="10" s="1"/>
  <c r="H8" i="10"/>
  <c r="Q102" i="1"/>
  <c r="J11" i="10" s="1"/>
  <c r="Q96" i="1"/>
  <c r="J10" i="10" s="1"/>
  <c r="Q67" i="1"/>
  <c r="J6" i="10" s="1"/>
  <c r="H14" i="10"/>
  <c r="L40" i="7"/>
  <c r="L35" i="4"/>
  <c r="N35" i="4"/>
  <c r="N40" i="7"/>
  <c r="L34" i="9"/>
  <c r="N34" i="9"/>
  <c r="O40" i="7"/>
  <c r="K40" i="7"/>
  <c r="Q33" i="1"/>
  <c r="J5" i="10" s="1"/>
  <c r="Q15" i="1"/>
  <c r="J4" i="10" s="1"/>
  <c r="O34" i="9"/>
  <c r="K35" i="4"/>
  <c r="K34" i="9"/>
  <c r="O35" i="4"/>
  <c r="P40" i="7"/>
  <c r="P35" i="4"/>
  <c r="P111" i="1"/>
  <c r="P34" i="9"/>
  <c r="D4" i="10"/>
  <c r="E4" i="10"/>
  <c r="F4" i="10"/>
  <c r="D5" i="10"/>
  <c r="E5" i="10"/>
  <c r="F5" i="10"/>
  <c r="D6" i="10"/>
  <c r="E6" i="10"/>
  <c r="F6" i="10"/>
  <c r="D72" i="1"/>
  <c r="D8" i="10" s="1"/>
  <c r="E72" i="1"/>
  <c r="E8" i="10" s="1"/>
  <c r="F72" i="1"/>
  <c r="F8" i="10" s="1"/>
  <c r="G72" i="1"/>
  <c r="D10" i="10"/>
  <c r="E10" i="10"/>
  <c r="F10" i="10"/>
  <c r="D102" i="1"/>
  <c r="D11" i="10" s="1"/>
  <c r="E11" i="10"/>
  <c r="F11" i="10"/>
  <c r="D110" i="1"/>
  <c r="D13" i="10" s="1"/>
  <c r="E110" i="1"/>
  <c r="F110" i="1"/>
  <c r="G110" i="1"/>
  <c r="G111" i="1" l="1"/>
  <c r="F13" i="10"/>
  <c r="F14" i="10" s="1"/>
  <c r="F111" i="1"/>
  <c r="E13" i="10"/>
  <c r="E111" i="1"/>
  <c r="J14" i="10"/>
  <c r="D14" i="10"/>
  <c r="E14" i="10"/>
  <c r="D111" i="1"/>
  <c r="L114" i="1"/>
  <c r="N114" i="1"/>
  <c r="Q40" i="7"/>
  <c r="P114" i="1"/>
  <c r="O114" i="1"/>
  <c r="Q34" i="9"/>
  <c r="K114" i="1"/>
  <c r="Q35" i="4"/>
  <c r="Q111" i="1"/>
  <c r="B37" i="7"/>
  <c r="B30" i="7"/>
  <c r="B31" i="7"/>
  <c r="B32" i="7"/>
  <c r="B33" i="7"/>
  <c r="B34" i="7"/>
  <c r="B35" i="7"/>
  <c r="B29" i="7"/>
  <c r="B31" i="9"/>
  <c r="B30" i="9"/>
  <c r="B29" i="9"/>
  <c r="B28" i="9"/>
  <c r="B27" i="9"/>
  <c r="B26" i="9"/>
  <c r="B25" i="9"/>
  <c r="B27" i="7"/>
  <c r="B26" i="7"/>
  <c r="Q114" i="1" l="1"/>
  <c r="B21" i="7"/>
  <c r="B22" i="7"/>
  <c r="B10" i="7"/>
  <c r="B11" i="7"/>
  <c r="B12" i="7"/>
  <c r="B13" i="7"/>
  <c r="B14" i="7"/>
  <c r="B8" i="4"/>
  <c r="B8" i="9" l="1"/>
  <c r="B7" i="9"/>
  <c r="B7" i="7"/>
  <c r="B27" i="4" l="1"/>
  <c r="B28" i="4"/>
  <c r="B29" i="4"/>
  <c r="B30" i="4"/>
  <c r="B11" i="4"/>
  <c r="B13" i="4"/>
  <c r="B18" i="9" l="1"/>
  <c r="B19" i="9"/>
  <c r="B22" i="9"/>
  <c r="B21" i="9"/>
  <c r="B23" i="9"/>
  <c r="B16" i="4"/>
  <c r="B17" i="4"/>
  <c r="B18" i="4"/>
  <c r="B22" i="4"/>
  <c r="B21" i="4"/>
  <c r="B23" i="4"/>
  <c r="B24" i="4"/>
  <c r="B11" i="9"/>
  <c r="B12" i="9"/>
  <c r="B32" i="4" l="1"/>
  <c r="B9" i="7"/>
  <c r="B7" i="4" l="1"/>
  <c r="B17" i="7" l="1"/>
  <c r="B18" i="7"/>
  <c r="B19" i="7"/>
  <c r="B20" i="7"/>
  <c r="B23" i="7"/>
  <c r="B24" i="7"/>
  <c r="B33" i="9" l="1"/>
  <c r="B39" i="7"/>
  <c r="B34" i="4"/>
  <c r="B26" i="4" l="1"/>
  <c r="B14" i="9" l="1"/>
  <c r="G40" i="7"/>
  <c r="F40" i="7"/>
  <c r="E40" i="7"/>
  <c r="D40" i="7"/>
  <c r="B16" i="7"/>
  <c r="B15" i="4"/>
  <c r="B10" i="9"/>
  <c r="E34" i="9" l="1"/>
  <c r="D34" i="9"/>
  <c r="G34" i="9"/>
  <c r="F34" i="9"/>
  <c r="G35" i="4"/>
  <c r="F35" i="4"/>
  <c r="E35" i="4"/>
  <c r="D35" i="4"/>
  <c r="B10" i="4"/>
  <c r="E114" i="1" l="1"/>
  <c r="D114" i="1"/>
  <c r="G114" i="1"/>
  <c r="F114" i="1"/>
</calcChain>
</file>

<file path=xl/sharedStrings.xml><?xml version="1.0" encoding="utf-8"?>
<sst xmlns="http://schemas.openxmlformats.org/spreadsheetml/2006/main" count="402" uniqueCount="194">
  <si>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</si>
  <si>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</si>
  <si>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</si>
  <si>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</si>
  <si>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</si>
  <si>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</si>
  <si>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</si>
  <si>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</si>
  <si>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</si>
  <si>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</si>
  <si>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</si>
  <si>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</si>
  <si>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Construction of Bridge on Upazila Road (7.30m width)</t>
  </si>
  <si>
    <t>Maintenance</t>
  </si>
  <si>
    <t>GC-Hat</t>
  </si>
  <si>
    <t>Tree Plantation</t>
  </si>
  <si>
    <t>Grand Total</t>
  </si>
  <si>
    <t>Meherpur Sadar</t>
  </si>
  <si>
    <t>Gangni</t>
  </si>
  <si>
    <t>Mujibnagar</t>
  </si>
  <si>
    <t>257882008-Anandhobas GC-Jaganathpur GC via Ratanpur (Muzibnagar Part) road.</t>
  </si>
  <si>
    <t>257873013-Mohajonpur UP-Tengramari via Shahebpur-Islampur Road.</t>
  </si>
  <si>
    <t>257875120-Islamnagar-Juginda Rd.</t>
  </si>
  <si>
    <t>257885018-Anandabash FRB-Anandabash JGHS Rd.</t>
  </si>
  <si>
    <t>257474026-Choktola-Morka bazar via Kashtodah Rd.</t>
  </si>
  <si>
    <t>257472006-Const. of RCC Bridge on Bamondi R&amp;H -Pragpur GC via Madhugari ghat Road over Mathabhanga river.</t>
  </si>
  <si>
    <t>257472007-Const. of RCC Bridge on Upazila H/Q (Malshadah) -Kazipur GC- Malshbaria Road.</t>
  </si>
  <si>
    <t>257874019-Digirpara-Jowbaria Pakurtala Rd.</t>
  </si>
  <si>
    <t>257874062-Sholmari GC.-Meherpur via Rudronagar-Kamdebpur Road.</t>
  </si>
  <si>
    <t xml:space="preserve">257882008-Anandhobas GC-Jaganathpur GC via Ratanpur Rd. </t>
  </si>
  <si>
    <t>257883003-Mohazonpur UP-Mohazonpur GC Rd.</t>
  </si>
  <si>
    <t>257884036-Kadamtala RHD-UP Office-Dariapur GC &amp; T&amp;T(RHD) Road.</t>
  </si>
  <si>
    <t>257475004-Shukurkandi-Shindhurkota road.</t>
  </si>
  <si>
    <t>257475120-Baot R&amp;H - Baot Graveyard via Kodalkathi BC road</t>
  </si>
  <si>
    <t>257883012-Mohajanpur UP- Pirozpur UP via Jadukhali Ghat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</si>
  <si>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</si>
  <si>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</si>
  <si>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</si>
  <si>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</si>
  <si>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</si>
  <si>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</si>
  <si>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</si>
  <si>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</si>
  <si>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</si>
  <si>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</si>
  <si>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</si>
  <si>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</si>
  <si>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</si>
  <si>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257882009-Improvement of Dariapur GC- Kaderganj R&amp;H via KalitolaRamnagar Road Ch. 332-367m &amp; 1215-1527m</t>
  </si>
  <si>
    <t>M/S. Jony Enterprise</t>
  </si>
  <si>
    <t>Final Bill
Salvage Cost Tk. 395191.00</t>
  </si>
  <si>
    <t>257874047-Improvement of Ragunathpur-Pirojpur bazaar Road. Ch.1369-2369m</t>
  </si>
  <si>
    <t>KDRIDP/Meher/W-06/2016-17</t>
  </si>
  <si>
    <t>KDRIDP/Meher/W-02/2016-17</t>
  </si>
  <si>
    <t>M/S. Rumana Enterprise</t>
  </si>
  <si>
    <t>257874040-Improvement of Musurivaza-Jukindha Road. Ch.1450-3100m</t>
  </si>
  <si>
    <t>KDRIDP/Meher/W-05/2016-17</t>
  </si>
  <si>
    <t>M/S. Biswas Construction</t>
  </si>
  <si>
    <t>Final Bill
Salvage Cost Tk. 2883802.00</t>
  </si>
  <si>
    <t>257872011-A) Improvement of Chandpur RHD-Sholmari GC Via Hitimpara Road. Ch.00-734m &amp; Ch. 5000-6082m under Sadar Upazila District Meherpur. B) Construction of 3nos U-Type Drain 625mmx600mm on Chandpur RHD-Sholmari GC Via Hitimpara Road. Ch. 5350m 5550m &amp; 5750m.</t>
  </si>
  <si>
    <t>257884027-Improvement of Taranagar BC - Jagonathpur BOP Road Ch. 00-1200m</t>
  </si>
  <si>
    <t>KDRIDP/Meher/W-01/2016-17</t>
  </si>
  <si>
    <t>Jahirul Limited</t>
  </si>
  <si>
    <t>257874032-Improvement of Baliarpur RHD-Roghunathpur UNR Road. Ch.3347-4547m</t>
  </si>
  <si>
    <t>KDRIDP/Meher/W-04/2016-17</t>
  </si>
  <si>
    <t>257883003-Improvement of Mohazonpur UP (Komorpur)-Mohazonpur GC Road. (Ch. 2518-3710m)</t>
  </si>
  <si>
    <t>KDRIDP/Meher/W-07/2016-17</t>
  </si>
  <si>
    <t>KDRIDP/Meher/W-08/2016-17</t>
  </si>
  <si>
    <t>257883006-Improvement of Komorpur-Gopalpur-Pirozpur UP road (Muzibnagar part). (Ch. 1790-2365m)</t>
  </si>
  <si>
    <t>KDRIDP/Meher/W-09/2016-17</t>
  </si>
  <si>
    <t>257884018-Improvement of Dariapur R&amp;H to Dariapur BOP Road. (Ch. 200-2200m)</t>
  </si>
  <si>
    <t>KDRIDP/Meher/W-10/2016-17</t>
  </si>
  <si>
    <t>257884033-Improvement of Gopalpur BC rd. - Sonapur Road(Gopalpur H/O Mannan Master-Sonapur). (Ch. 00-1000m)</t>
  </si>
  <si>
    <t>KDRIDP/Meher/W-11/2016-17</t>
  </si>
  <si>
    <t>257874048-Improvement of Rajnagar Golamnabi RHD -Jugindha Hat road Ch. 2701-3378m</t>
  </si>
  <si>
    <t>257874024-Improvement of Teroghoria Asrayan -Vittermath Road. Ch. 00-2444m.</t>
  </si>
  <si>
    <t>257874010-Periodic Maintenance of Bazitpur-Harirumpur Road from Ch. 000m -493m</t>
  </si>
  <si>
    <t>KDRIDP/Meher/ M-01/2017-18</t>
  </si>
  <si>
    <t>257884025-Periodic Maintenance of Kedergong Bazar to Bagoan R&amp;H via Bollovepur graveyard Mission Hospital from Ch. 000m -1466m</t>
  </si>
  <si>
    <t>KDRIDP/Meher/ M-05/2017-18</t>
  </si>
  <si>
    <t>257884037-Periodic Maintenance of Gopalnagar RHD-Shibpur Ghat Road 00m -805m</t>
  </si>
  <si>
    <t>KDRIDP/Meher/ M-06/2017-18</t>
  </si>
  <si>
    <t>257885055-Periodic Maintenance of Baguan RHD Community Clinic-Baguan Jam-E-Mosque UZR Road 000m -1192m</t>
  </si>
  <si>
    <t>KDRIDP/Meher/ M-08/2017-18</t>
  </si>
  <si>
    <t>257884039-Periodic Maintenance of Kedargonj Bazar RHD - Muzibnagar HQ Bhebarpara Bazar via Nazirakona Road Ch. 2415-5297m</t>
  </si>
  <si>
    <t>KDRIDP/Meher/ M-07/2017-18</t>
  </si>
  <si>
    <t>Construction of Ashrafpur Bazar Growth Center.</t>
  </si>
  <si>
    <t>KDRIDP/Meher/ GC-20/2017-18</t>
  </si>
  <si>
    <t>Md. Abdul Hannan</t>
  </si>
  <si>
    <t>257472008-Improvement of Bamundi GC-Hatboalia GC via Chatian Road Ch. 8898-9200m</t>
  </si>
  <si>
    <t>Md. Shaharin Haque Malik</t>
  </si>
  <si>
    <t>257473004-Improvement of Hijol Baria Hat-Sholotaka UP via Chengara Road Ch. 1670-2559m</t>
  </si>
  <si>
    <t>257474057-Improvement of Bashbaria RHD Bazar - Shaharbati Barishar Moure Club Rood Ch. 436-2186m</t>
  </si>
  <si>
    <t>257475149-Improvement of Garabria Bank - Gangni-Kathuli R&amp;H Road Ch. 00-300m &amp; 885-1590m</t>
  </si>
  <si>
    <t>257474028-Improvement of Terail-Shindurkota via Mahabbotpur Road Ch. 3400-3827m &amp; 4556-5149m</t>
  </si>
  <si>
    <t>257473013-Improvement of Dhankhola UP - Koshba bazar via Vatpara Khorempur Road Ch. 1857-2493m &amp; 3191m-4500m</t>
  </si>
  <si>
    <t>257473001-Improvement of Shaharbati UP-Manikdia Hat via Jorepukur Road Ch. 2760-3467m</t>
  </si>
  <si>
    <t>Md. Ehsanul Haque</t>
  </si>
  <si>
    <t>257474053-Maintenance of Akubpur RHD-Mohammodpur Hat Road Ch. 00-1800m</t>
  </si>
  <si>
    <t>257475016-Maintenance of Hemayatpur-Ruyerkandi Road Ch. 00-1500m</t>
  </si>
  <si>
    <t>257474010-Improvement of Garadob Kachari-Vatpara Road. Ch. 00-1000m</t>
  </si>
  <si>
    <t>KDRIDP/Meher/ W-23/2017-18</t>
  </si>
  <si>
    <t>257474001-Periodic Maintenance of Garadob Purapara RHD - Juginda Islamnagar Road from Ch. 000m -2000m</t>
  </si>
  <si>
    <t>KDRIDP/Meher/ M-02/2017-18</t>
  </si>
  <si>
    <t>257474023-Periodic Maintenance of Garadav Munshi Zamiruddin Road from Ch. 000m -370m</t>
  </si>
  <si>
    <t>KDRIDP/Meher/ M-03/2017-18</t>
  </si>
  <si>
    <t>257475023-Periodic Maintenance of Pakuiria-Dhepa Road from Ch. 000m -1100m</t>
  </si>
  <si>
    <t>KDRIDP/Meher/ M-04/2017-18</t>
  </si>
  <si>
    <t>Md. Mofijul Islam</t>
  </si>
  <si>
    <t>Construction of Bamundi Growth Center under Gangni Upazila District Meherpur.</t>
  </si>
  <si>
    <t>KDRIDP/Meher/ GC-21/2017-18</t>
  </si>
  <si>
    <t>Md. Mozirul Islam</t>
  </si>
  <si>
    <t>257474059-Improvement of Betbaria Eidgha-Vallege Shihala Ghat Road Ch. 200-810m &amp; 1500-2090m. Salvage Cost Tk. 154886.00</t>
  </si>
  <si>
    <t>KDRIDP/Meher/ W-24/2017-18</t>
  </si>
  <si>
    <t>KDRIDP/Meher/W-03/2016-17</t>
  </si>
  <si>
    <t>KDRIDP/Meher/ W-18/2017-18</t>
  </si>
  <si>
    <t>KDRIDP/Meher/ W-14/2017-18</t>
  </si>
  <si>
    <t>KDRIDP/Meher/ W-15/2017-18</t>
  </si>
  <si>
    <t>KDRIDP/Meher/ W-16/2017-18</t>
  </si>
  <si>
    <t>KDRIDP/Meher/ W-20/2017-18</t>
  </si>
  <si>
    <t>KDRIDP/Meher/ W-19/2017-18</t>
  </si>
  <si>
    <t>MEHERPUR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</si>
  <si>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</si>
  <si>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</si>
  <si>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</si>
  <si>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</si>
  <si>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</si>
  <si>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</si>
  <si>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</si>
  <si>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</si>
  <si>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</si>
  <si>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</si>
  <si>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N/A</t>
  </si>
  <si>
    <t>Bridge on Union Road/Village Road</t>
  </si>
  <si>
    <t>Landing/ Riverghat</t>
  </si>
  <si>
    <t>Final</t>
  </si>
  <si>
    <t>KDRIDP/Meher/W-13/2017-18</t>
  </si>
  <si>
    <t>KDRIDP/Meher/W-12/2017-18</t>
  </si>
  <si>
    <t>No. of Packages Contract</t>
  </si>
  <si>
    <t>KDRIDP/Meher/W-21/2017-18</t>
  </si>
  <si>
    <t>KDRIDP/Meher/W-22/2017-18</t>
  </si>
  <si>
    <t>KDRIDP/Meher/W-17/2017-18</t>
  </si>
  <si>
    <t>Final Bill
Salvage Cost Tk. 3433427.00</t>
  </si>
  <si>
    <t>Final
Salvage Cost Tk. 216051.00</t>
  </si>
  <si>
    <t>257884018-Improvement of Dariapur R&amp;H to Dariapur BOP Road. (Ch. 2200-2800m)</t>
  </si>
  <si>
    <t>257884022-Improvement of Shibpur Ghat-Tangramari via Shibpur hat Road Ch. 485-845m. Salvage Cost Tk. 128997.00.</t>
  </si>
  <si>
    <t>257884027-Improvement of Taranagar BC UZR road - Jagonathpur BOP Road Ch. 1200-2900m.</t>
  </si>
  <si>
    <t>KDRIDP/Meher/ W-29/2017-18</t>
  </si>
  <si>
    <t>Md. Hafizur Rahman</t>
  </si>
  <si>
    <t>257884031-Improvement of Mujibnagar BOP to Bhebarpara Bazar via Mujibnagar Shrtisoudo Road Ch. 350-680m. Salvage Cost TK. 31844.00</t>
  </si>
  <si>
    <t>257884033-Improvement of Gopalpur BC road H/O Mannan Master - Sonapur Road Ch. 1000-1350m.</t>
  </si>
  <si>
    <t>257885008-Improvement of Sonapur Mohir Dhakka Godown-Sutir Math Road Ch. 1615-2805m.</t>
  </si>
  <si>
    <t>KDRIDP/Meher/W-30/2017-18</t>
  </si>
  <si>
    <t>M/S.Khan Enterprise</t>
  </si>
  <si>
    <t>257872010-Improvement of Kathalpota RHD-Vogirothpur GC Road Ch. 2600-2900m</t>
  </si>
  <si>
    <t>KDRIDP/Meher/W-32/2017-18</t>
  </si>
  <si>
    <t>257874032-Improvement of Baliarpur RHD-Roghunathpur Road Ch. 2314m-3347m</t>
  </si>
  <si>
    <t>257874047-Improvement of Ragunathpur-Pirojpur bazar Road Ch. 574-1369m. Salvage Cost Tk. 494323.00</t>
  </si>
  <si>
    <r>
      <rPr>
        <sz val="11"/>
        <color rgb="FFFF0000"/>
        <rFont val="Arial"/>
        <family val="2"/>
      </rPr>
      <t>257874068-Improvement of Dindatta Bridge-Aamjhupi UP via Hizuli bazar Road Ch. 1431m-2031m. Salvage Cost Tk. 1474731.00</t>
    </r>
    <r>
      <rPr>
        <sz val="11"/>
        <color theme="1"/>
        <rFont val="Arial"/>
        <family val="2"/>
      </rPr>
      <t xml:space="preserve">
(257873006-Dindatta Bridge-Aamjhupi UP via Hizuli bazar Road.)</t>
    </r>
  </si>
  <si>
    <t>257473011-Improvement of Arrpara Hat -Raipur road via Raipur UP Road Ch. 00-950m &amp; 3923-4200m. Salvage Cost Tk. 2307687.00</t>
  </si>
  <si>
    <t>KDRIDP/Meher/W-25/2017-18</t>
  </si>
  <si>
    <t>257473016-Improvement of Bhobanipur FRB Hat-Kazipur UP Road Ch. 1587-2309m &amp; 2593-4170m. Salvage Cost Tk. 1051680.00</t>
  </si>
  <si>
    <t>KDRIDP/Meher/ W-26/2017-18</t>
  </si>
  <si>
    <t>M/S ASHRAF TRADERS</t>
  </si>
  <si>
    <t>257473019-Improvement of Roypur UP Office Koroigachi -Ashmankhali GC via Elangi Hat Road Ch. 1000-2750m 4171-4945m &amp; 5335-5353m. Salvage Cost Tk. 5690269.00</t>
  </si>
  <si>
    <t>KDRIDP/Meher/W-27/2017-18</t>
  </si>
  <si>
    <t>257474055-Improvement of Kumaridanga-Bholadanga bazar road via Kodalkati Road Ch. 1700-2315m. Salvage cost Tk. 1172002.00</t>
  </si>
  <si>
    <t>257475023-Improvement of Pakuiria-Dhepa Road Ch. 2200-2900m</t>
  </si>
  <si>
    <t>257475138-Improvement of Juginda pucca road - Shop of hasem at Azan Road Ch. 00-840m. Salvage Cost Tk. 149443.00</t>
  </si>
  <si>
    <t>KDRIDP/Meher/ W-28/2017-18</t>
  </si>
  <si>
    <t>Md. Easin Ali</t>
  </si>
  <si>
    <t>17-5-18</t>
  </si>
  <si>
    <t>257874022-Periodic Maintenance of Hasanabad-Barshibaria Patapuka road at Ch. 1300-2305m</t>
  </si>
  <si>
    <t xml:space="preserve">KDRIDP/Meher/M-10/2018-19
</t>
  </si>
  <si>
    <t>257873013-Periodic Maintenance of Mohajonpur UP-Tengramari via Shahebpur-Islampur road at Ch. 00-1070m</t>
  </si>
  <si>
    <t>M/S. Nur Islam Enterprise</t>
  </si>
  <si>
    <t xml:space="preserve">KDRIDP/Meher/ M-09/2018-19
</t>
  </si>
  <si>
    <t>257873007-Improvement of Kuthipara- Kulbaria Hat via Kutubpur UP Office Road Ch. 1488-2100m. Salvage Cost TK. 1477447.00</t>
  </si>
  <si>
    <t>257874001-Improvement of Bandar RHD -Bhabanandapur Hat Road Ch. 1540m-1655m 2037m-4250m &amp; 4290m-4430m. Salvage Cost Tk. 239064.00.</t>
  </si>
  <si>
    <t>KDRIDP/Meher/ W-31/ 2017-18</t>
  </si>
  <si>
    <t>Md. Nadim Iqbal</t>
  </si>
  <si>
    <t>257873007-Improvement of Kuthipara- Kulbaria Road via Kutubpur UP Office road by BC at Ch. 2100-4100m</t>
  </si>
  <si>
    <t>Salvage Cost Tk. 4845623.00</t>
  </si>
  <si>
    <t>KDRIDP/Meher/ W-31/2017-18</t>
  </si>
  <si>
    <t>KDRIDP/Meher/ W-33/2018-19</t>
  </si>
  <si>
    <t>257874022-Improvement of Hasnabadh UNR-Barshibaria patapuka RHD road by BC at Ch. 00-1300m and 3574-4439m</t>
  </si>
  <si>
    <t>KDRIDP/Meher/ W-34/2018-19</t>
  </si>
  <si>
    <t>M/S. Emi Motors</t>
  </si>
  <si>
    <t>Salvage Cost Tk. 3353372.00</t>
  </si>
  <si>
    <t>257874024-Tree Plantation of Teroghoria Asrayan-Vittermath road at Ch. 00-2000m.</t>
  </si>
  <si>
    <t>KDRIDP/Meher/ TP-01/ 2018-19</t>
  </si>
  <si>
    <t>LCS</t>
  </si>
  <si>
    <t>Salvage Cost Tk. 1890447.00
Final</t>
  </si>
  <si>
    <t>Salvage Cost Tk. 154886.00
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</si>
</sst>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 applyFill="1"/>
    <xf numFmtId="14" fontId="0" fillId="0" borderId="0" xfId="0" applyNumberFormat="1" applyFill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 applyFill="1"/>
    <xf numFmtId="10" fontId="0" fillId="0" borderId="0" xfId="0" applyNumberFormat="1"/>
    <xf numFmtId="14" fontId="0" fillId="0" borderId="0" xfId="0" applyNumberFormat="1"/>
    <xf numFmtId="0" fontId="0" fillId="0" borderId="0" xfId="0" applyNumberFormat="1"/>
    <xf numFmtId="0" fontId="11" fillId="0" borderId="24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29" xfId="0" applyFont="1" applyBorder="1" applyAlignment="1">
      <alignment horizontal="left" vertical="top" wrapText="1"/>
    </xf>
    <xf numFmtId="1" fontId="14" fillId="0" borderId="30" xfId="0" applyNumberFormat="1" applyFont="1" applyBorder="1" applyAlignment="1">
      <alignment horizontal="center" vertical="top" wrapText="1"/>
    </xf>
    <xf numFmtId="2" fontId="14" fillId="0" borderId="30" xfId="0" applyNumberFormat="1" applyFont="1" applyBorder="1" applyAlignment="1">
      <alignment horizontal="center" vertical="top" wrapText="1"/>
    </xf>
    <xf numFmtId="10" fontId="14" fillId="0" borderId="31" xfId="0" applyNumberFormat="1" applyFont="1" applyBorder="1" applyAlignment="1">
      <alignment horizontal="center" vertical="top" wrapText="1"/>
    </xf>
    <xf numFmtId="10" fontId="14" fillId="0" borderId="30" xfId="0" applyNumberFormat="1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34" xfId="0" applyNumberFormat="1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top" wrapText="1"/>
    </xf>
    <xf numFmtId="0" fontId="15" fillId="0" borderId="36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10" fontId="1" fillId="0" borderId="37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4" fontId="1" fillId="0" borderId="37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center" wrapText="1"/>
    </xf>
    <xf numFmtId="14" fontId="1" fillId="0" borderId="38" xfId="0" applyNumberFormat="1" applyFont="1" applyFill="1" applyBorder="1" applyAlignment="1">
      <alignment horizontal="center" vertical="center" wrapText="1"/>
    </xf>
    <xf numFmtId="0" fontId="1" fillId="0" borderId="37" xfId="0" applyNumberFormat="1" applyFont="1" applyFill="1" applyBorder="1" applyAlignment="1">
      <alignment horizontal="center" vertical="center" wrapText="1"/>
    </xf>
    <xf numFmtId="0" fontId="1" fillId="0" borderId="3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38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10" fillId="0" borderId="19" xfId="0" applyNumberFormat="1" applyFont="1" applyFill="1" applyBorder="1" applyAlignment="1">
      <alignment horizontal="center" vertical="top" wrapText="1"/>
    </xf>
    <xf numFmtId="2" fontId="10" fillId="0" borderId="21" xfId="0" applyNumberFormat="1" applyFont="1" applyFill="1" applyBorder="1" applyAlignment="1">
      <alignment horizontal="center" vertical="top" wrapText="1"/>
    </xf>
    <xf numFmtId="2" fontId="10" fillId="0" borderId="20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37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0" fontId="1" fillId="0" borderId="37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2" fontId="1" fillId="0" borderId="37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4" fontId="1" fillId="0" borderId="38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3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38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25" xfId="0" applyNumberFormat="1" applyFont="1" applyBorder="1" applyAlignment="1">
      <alignment horizontal="center" vertical="top" wrapText="1"/>
    </xf>
    <xf numFmtId="1" fontId="12" fillId="0" borderId="27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tabSelected="1" zoomScaleNormal="100" zoomScaleSheetLayoutView="100" workbookViewId="0">
      <pane ySplit="5" topLeftCell="A94" activePane="bottomLeft" state="frozen"/>
      <selection pane="bottomLeft" activeCell="B83" sqref="B83"/>
    </sheetView>
  </sheetViews>
  <sheetFormatPr defaultRowHeight="14.25" x14ac:dyDescent="0.25"/>
  <cols>
    <col min="1" max="1" width="4.42578125" style="12" bestFit="1" customWidth="1"/>
    <col min="2" max="2" width="45" style="12" customWidth="1"/>
    <col min="3" max="3" width="15.7109375" style="12" customWidth="1"/>
    <col min="4" max="4" width="7.28515625" style="37" customWidth="1"/>
    <col min="5" max="5" width="8.28515625" style="37" customWidth="1"/>
    <col min="6" max="6" width="5.5703125" style="25" customWidth="1"/>
    <col min="7" max="7" width="9.7109375" style="37" customWidth="1"/>
    <col min="8" max="8" width="12.28515625" style="44" customWidth="1"/>
    <col min="9" max="9" width="14.7109375" style="48" customWidth="1"/>
    <col min="10" max="10" width="11.28515625" style="44" customWidth="1"/>
    <col min="11" max="11" width="10.7109375" style="37" customWidth="1"/>
    <col min="12" max="12" width="11.140625" style="52" customWidth="1"/>
    <col min="13" max="13" width="16" style="44" customWidth="1"/>
    <col min="14" max="14" width="11.28515625" style="37" customWidth="1"/>
    <col min="15" max="15" width="12.85546875" style="37" customWidth="1"/>
    <col min="16" max="16" width="13.42578125" style="37" customWidth="1"/>
    <col min="17" max="17" width="11" style="52" customWidth="1"/>
    <col min="18" max="18" width="12.7109375" style="12" customWidth="1"/>
    <col min="19" max="16384" width="9.140625" style="17"/>
  </cols>
  <sheetData>
    <row r="1" spans="1:22" ht="28.5" customHeight="1" thickBot="1" x14ac:dyDescent="0.3">
      <c r="A1" s="107" t="s">
        <v>121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9"/>
    </row>
    <row r="2" spans="1:22" ht="36.75" customHeight="1" thickBot="1" x14ac:dyDescent="0.3">
      <c r="A2" s="114" t="s">
        <v>0</v>
      </c>
      <c r="B2" s="114" t="s">
        <v>1</v>
      </c>
      <c r="C2" s="123" t="s">
        <v>35</v>
      </c>
      <c r="D2" s="120" t="s">
        <v>36</v>
      </c>
      <c r="E2" s="121"/>
      <c r="F2" s="121"/>
      <c r="G2" s="122"/>
      <c r="H2" s="136" t="s">
        <v>37</v>
      </c>
      <c r="I2" s="139" t="s">
        <v>38</v>
      </c>
      <c r="J2" s="136" t="s">
        <v>39</v>
      </c>
      <c r="K2" s="142" t="s">
        <v>40</v>
      </c>
      <c r="L2" s="129" t="s">
        <v>41</v>
      </c>
      <c r="M2" s="136" t="s">
        <v>42</v>
      </c>
      <c r="N2" s="145" t="s">
        <v>43</v>
      </c>
      <c r="O2" s="146"/>
      <c r="P2" s="147"/>
      <c r="Q2" s="129" t="s">
        <v>44</v>
      </c>
      <c r="R2" s="123" t="s">
        <v>9</v>
      </c>
      <c r="S2" s="11"/>
      <c r="T2" s="11"/>
      <c r="U2" s="11"/>
      <c r="V2" s="11"/>
    </row>
    <row r="3" spans="1:22" ht="15" customHeight="1" x14ac:dyDescent="0.25">
      <c r="A3" s="115"/>
      <c r="B3" s="115"/>
      <c r="C3" s="124"/>
      <c r="D3" s="117" t="s">
        <v>5</v>
      </c>
      <c r="E3" s="117"/>
      <c r="F3" s="117"/>
      <c r="G3" s="118" t="s">
        <v>6</v>
      </c>
      <c r="H3" s="137"/>
      <c r="I3" s="140"/>
      <c r="J3" s="137"/>
      <c r="K3" s="143"/>
      <c r="L3" s="130"/>
      <c r="M3" s="137"/>
      <c r="N3" s="132" t="s">
        <v>45</v>
      </c>
      <c r="O3" s="132" t="s">
        <v>46</v>
      </c>
      <c r="P3" s="134" t="s">
        <v>47</v>
      </c>
      <c r="Q3" s="130"/>
      <c r="R3" s="124"/>
    </row>
    <row r="4" spans="1:22" ht="32.25" customHeight="1" thickBot="1" x14ac:dyDescent="0.3">
      <c r="A4" s="116"/>
      <c r="B4" s="116"/>
      <c r="C4" s="125"/>
      <c r="D4" s="35" t="s">
        <v>2</v>
      </c>
      <c r="E4" s="35" t="s">
        <v>3</v>
      </c>
      <c r="F4" s="36" t="s">
        <v>4</v>
      </c>
      <c r="G4" s="119"/>
      <c r="H4" s="138"/>
      <c r="I4" s="141"/>
      <c r="J4" s="138"/>
      <c r="K4" s="144"/>
      <c r="L4" s="131"/>
      <c r="M4" s="138"/>
      <c r="N4" s="133"/>
      <c r="O4" s="133"/>
      <c r="P4" s="135"/>
      <c r="Q4" s="131"/>
      <c r="R4" s="125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26" t="s">
        <v>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ht="21" customHeight="1" x14ac:dyDescent="0.25">
      <c r="A7" s="110" t="s">
        <v>18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22" ht="42.75" x14ac:dyDescent="0.25">
      <c r="A8" s="10">
        <v>1</v>
      </c>
      <c r="B8" s="15" t="s">
        <v>89</v>
      </c>
      <c r="C8" s="10" t="s">
        <v>141</v>
      </c>
      <c r="D8" s="16">
        <v>0.30199999999999999</v>
      </c>
      <c r="E8" s="16">
        <v>0</v>
      </c>
      <c r="F8" s="19">
        <v>0</v>
      </c>
      <c r="G8" s="16">
        <v>20.420000000000002</v>
      </c>
      <c r="H8" s="41">
        <v>42976</v>
      </c>
      <c r="I8" s="45" t="s">
        <v>90</v>
      </c>
      <c r="J8" s="41">
        <v>43030</v>
      </c>
      <c r="K8" s="16">
        <v>20.010000000000002</v>
      </c>
      <c r="L8" s="49">
        <v>1</v>
      </c>
      <c r="M8" s="41">
        <v>43086</v>
      </c>
      <c r="N8" s="16">
        <v>20.010000000000002</v>
      </c>
      <c r="O8" s="16">
        <v>20.010000000000002</v>
      </c>
      <c r="P8" s="16">
        <f>N8-O8</f>
        <v>0</v>
      </c>
      <c r="Q8" s="49">
        <f>O8/K8</f>
        <v>1</v>
      </c>
      <c r="R8" s="10" t="s">
        <v>135</v>
      </c>
    </row>
    <row r="9" spans="1:22" ht="21" customHeight="1" x14ac:dyDescent="0.25">
      <c r="A9" s="110" t="s">
        <v>19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</row>
    <row r="10" spans="1:22" ht="28.5" x14ac:dyDescent="0.25">
      <c r="A10" s="10">
        <v>2</v>
      </c>
      <c r="B10" s="15" t="s">
        <v>20</v>
      </c>
      <c r="C10" s="10" t="s">
        <v>67</v>
      </c>
      <c r="D10" s="16">
        <v>0.67</v>
      </c>
      <c r="E10" s="16">
        <v>0</v>
      </c>
      <c r="F10" s="19">
        <v>0</v>
      </c>
      <c r="G10" s="16">
        <v>46.11</v>
      </c>
      <c r="H10" s="41">
        <v>42802</v>
      </c>
      <c r="I10" s="45" t="s">
        <v>49</v>
      </c>
      <c r="J10" s="41">
        <v>43017</v>
      </c>
      <c r="K10" s="16">
        <v>42.375999999999998</v>
      </c>
      <c r="L10" s="49">
        <v>1</v>
      </c>
      <c r="M10" s="41">
        <v>43347</v>
      </c>
      <c r="N10" s="16">
        <v>42.363</v>
      </c>
      <c r="O10" s="16">
        <v>42.363</v>
      </c>
      <c r="P10" s="16">
        <f t="shared" ref="P10:P11" si="0">N10-O10</f>
        <v>0</v>
      </c>
      <c r="Q10" s="49">
        <f t="shared" ref="Q10:Q11" si="1">O10/K10</f>
        <v>0.99969322257881821</v>
      </c>
      <c r="R10" s="10" t="s">
        <v>135</v>
      </c>
    </row>
    <row r="11" spans="1:22" ht="57" x14ac:dyDescent="0.25">
      <c r="A11" s="10">
        <v>3</v>
      </c>
      <c r="B11" s="15" t="s">
        <v>48</v>
      </c>
      <c r="C11" s="10" t="s">
        <v>53</v>
      </c>
      <c r="D11" s="16">
        <v>0.34699999999999998</v>
      </c>
      <c r="E11" s="16">
        <v>0</v>
      </c>
      <c r="F11" s="19">
        <v>0</v>
      </c>
      <c r="G11" s="16">
        <v>19.18</v>
      </c>
      <c r="H11" s="41">
        <v>43044</v>
      </c>
      <c r="I11" s="45" t="s">
        <v>49</v>
      </c>
      <c r="J11" s="41">
        <v>42886</v>
      </c>
      <c r="K11" s="16">
        <v>19.07</v>
      </c>
      <c r="L11" s="49">
        <v>1</v>
      </c>
      <c r="M11" s="41">
        <v>42905</v>
      </c>
      <c r="N11" s="16">
        <v>19.07</v>
      </c>
      <c r="O11" s="16">
        <v>19.07</v>
      </c>
      <c r="P11" s="16">
        <f t="shared" si="0"/>
        <v>0</v>
      </c>
      <c r="Q11" s="49">
        <f t="shared" si="1"/>
        <v>1</v>
      </c>
      <c r="R11" s="16" t="s">
        <v>50</v>
      </c>
    </row>
    <row r="12" spans="1:22" ht="21" customHeight="1" x14ac:dyDescent="0.25">
      <c r="A12" s="110" t="s">
        <v>17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22" ht="28.5" x14ac:dyDescent="0.25">
      <c r="A13" s="10">
        <v>4</v>
      </c>
      <c r="B13" s="15" t="s">
        <v>154</v>
      </c>
      <c r="C13" s="10" t="s">
        <v>155</v>
      </c>
      <c r="D13" s="16">
        <v>0.3</v>
      </c>
      <c r="E13" s="16">
        <v>0</v>
      </c>
      <c r="F13" s="19">
        <v>0</v>
      </c>
      <c r="G13" s="16">
        <v>29.18</v>
      </c>
      <c r="H13" s="41">
        <v>43196</v>
      </c>
      <c r="I13" s="45" t="s">
        <v>148</v>
      </c>
      <c r="J13" s="41">
        <v>43441</v>
      </c>
      <c r="K13" s="16">
        <v>27.72</v>
      </c>
      <c r="L13" s="49">
        <v>0.25</v>
      </c>
      <c r="M13" s="41">
        <v>43555</v>
      </c>
      <c r="N13" s="16">
        <v>25.75</v>
      </c>
      <c r="O13" s="16">
        <v>25.747</v>
      </c>
      <c r="P13" s="16">
        <f t="shared" ref="P13:P14" si="2">N13-O13</f>
        <v>3.0000000000001137E-3</v>
      </c>
      <c r="Q13" s="49">
        <f t="shared" ref="Q13:Q14" si="3">O13/K13</f>
        <v>0.92882395382395389</v>
      </c>
      <c r="R13" s="10" t="s">
        <v>135</v>
      </c>
    </row>
    <row r="14" spans="1:22" ht="100.5" thickBot="1" x14ac:dyDescent="0.3">
      <c r="A14" s="10">
        <v>5</v>
      </c>
      <c r="B14" s="15" t="s">
        <v>59</v>
      </c>
      <c r="C14" s="10" t="s">
        <v>114</v>
      </c>
      <c r="D14" s="16">
        <v>1.8160000000000001</v>
      </c>
      <c r="E14" s="16">
        <v>0</v>
      </c>
      <c r="F14" s="19">
        <v>0</v>
      </c>
      <c r="G14" s="16">
        <v>123.01</v>
      </c>
      <c r="H14" s="41">
        <v>42953</v>
      </c>
      <c r="I14" s="45" t="s">
        <v>49</v>
      </c>
      <c r="J14" s="41">
        <v>42932</v>
      </c>
      <c r="K14" s="16">
        <v>121.63</v>
      </c>
      <c r="L14" s="49">
        <v>1</v>
      </c>
      <c r="M14" s="41">
        <v>43090</v>
      </c>
      <c r="N14" s="16">
        <v>120.85</v>
      </c>
      <c r="O14" s="16">
        <v>120.85</v>
      </c>
      <c r="P14" s="16">
        <f t="shared" si="2"/>
        <v>0</v>
      </c>
      <c r="Q14" s="49">
        <f t="shared" si="3"/>
        <v>0.99358710844364051</v>
      </c>
      <c r="R14" s="10" t="s">
        <v>142</v>
      </c>
    </row>
    <row r="15" spans="1:22" s="26" customFormat="1" ht="15.75" thickBot="1" x14ac:dyDescent="0.3">
      <c r="A15" s="112" t="s">
        <v>10</v>
      </c>
      <c r="B15" s="113"/>
      <c r="C15" s="39"/>
      <c r="D15" s="27">
        <f>SUM(D8:D14)</f>
        <v>3.4350000000000001</v>
      </c>
      <c r="E15" s="27">
        <f t="shared" ref="E15:G15" si="4">SUM(E8:E14)</f>
        <v>0</v>
      </c>
      <c r="F15" s="38">
        <f t="shared" si="4"/>
        <v>0</v>
      </c>
      <c r="G15" s="27">
        <f t="shared" si="4"/>
        <v>237.90000000000003</v>
      </c>
      <c r="H15" s="42"/>
      <c r="I15" s="46"/>
      <c r="J15" s="42"/>
      <c r="K15" s="27">
        <f t="shared" ref="K15" si="5">SUM(K8:K14)</f>
        <v>230.80599999999998</v>
      </c>
      <c r="L15" s="50">
        <f>AVERAGE(L8:L14)</f>
        <v>0.85</v>
      </c>
      <c r="M15" s="42"/>
      <c r="N15" s="27">
        <f t="shared" ref="N15" si="6">SUM(N8:N14)</f>
        <v>228.04300000000001</v>
      </c>
      <c r="O15" s="27">
        <f t="shared" ref="O15" si="7">SUM(O8:O14)</f>
        <v>228.04000000000002</v>
      </c>
      <c r="P15" s="27">
        <f t="shared" ref="P15" si="8">SUM(P8:P14)</f>
        <v>3.0000000000001137E-3</v>
      </c>
      <c r="Q15" s="50">
        <f>O15/K15</f>
        <v>0.9880159094650921</v>
      </c>
      <c r="R15" s="29"/>
    </row>
    <row r="16" spans="1:22" ht="25.5" customHeight="1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</row>
    <row r="17" spans="1:18" ht="21" customHeight="1" x14ac:dyDescent="0.25">
      <c r="A17" s="110" t="s">
        <v>19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</row>
    <row r="18" spans="1:18" ht="42.75" x14ac:dyDescent="0.25">
      <c r="A18" s="10">
        <v>1</v>
      </c>
      <c r="B18" s="15" t="s">
        <v>65</v>
      </c>
      <c r="C18" s="10" t="s">
        <v>66</v>
      </c>
      <c r="D18" s="16">
        <v>1.1919999999999999</v>
      </c>
      <c r="E18" s="16">
        <v>0</v>
      </c>
      <c r="F18" s="19">
        <v>0</v>
      </c>
      <c r="G18" s="16">
        <v>65.13</v>
      </c>
      <c r="H18" s="41">
        <v>42802</v>
      </c>
      <c r="I18" s="45" t="s">
        <v>57</v>
      </c>
      <c r="J18" s="41">
        <v>43017</v>
      </c>
      <c r="K18" s="16">
        <v>58.62</v>
      </c>
      <c r="L18" s="49">
        <v>1</v>
      </c>
      <c r="M18" s="41">
        <v>43158</v>
      </c>
      <c r="N18" s="16">
        <v>58.616999999999997</v>
      </c>
      <c r="O18" s="16">
        <v>58.616999999999997</v>
      </c>
      <c r="P18" s="16">
        <f t="shared" ref="P18:P20" si="9">N18-O18</f>
        <v>0</v>
      </c>
      <c r="Q18" s="49">
        <f t="shared" ref="Q18:Q20" si="10">O18/K18</f>
        <v>0.99994882292732856</v>
      </c>
      <c r="R18" s="16" t="s">
        <v>135</v>
      </c>
    </row>
    <row r="19" spans="1:18" ht="42.75" x14ac:dyDescent="0.25">
      <c r="A19" s="10">
        <v>2</v>
      </c>
      <c r="B19" s="15" t="s">
        <v>68</v>
      </c>
      <c r="C19" s="10" t="s">
        <v>69</v>
      </c>
      <c r="D19" s="16">
        <v>0.57499999999999996</v>
      </c>
      <c r="E19" s="16">
        <v>0</v>
      </c>
      <c r="F19" s="19">
        <v>0</v>
      </c>
      <c r="G19" s="16">
        <v>32.520000000000003</v>
      </c>
      <c r="H19" s="41">
        <v>42802</v>
      </c>
      <c r="I19" s="45" t="s">
        <v>62</v>
      </c>
      <c r="J19" s="41">
        <v>43017</v>
      </c>
      <c r="K19" s="16">
        <v>29.26</v>
      </c>
      <c r="L19" s="49">
        <v>1</v>
      </c>
      <c r="M19" s="41">
        <v>43072</v>
      </c>
      <c r="N19" s="16">
        <v>29.25</v>
      </c>
      <c r="O19" s="16">
        <v>29.25</v>
      </c>
      <c r="P19" s="16">
        <f t="shared" si="9"/>
        <v>0</v>
      </c>
      <c r="Q19" s="49">
        <f t="shared" si="10"/>
        <v>0.99965823650034169</v>
      </c>
      <c r="R19" s="16" t="s">
        <v>135</v>
      </c>
    </row>
    <row r="20" spans="1:18" ht="28.5" x14ac:dyDescent="0.25">
      <c r="A20" s="10">
        <v>3</v>
      </c>
      <c r="B20" s="15" t="s">
        <v>34</v>
      </c>
      <c r="C20" s="10"/>
      <c r="D20" s="16"/>
      <c r="E20" s="16"/>
      <c r="F20" s="19"/>
      <c r="G20" s="16"/>
      <c r="H20" s="41"/>
      <c r="I20" s="45"/>
      <c r="J20" s="41"/>
      <c r="K20" s="16"/>
      <c r="L20" s="49"/>
      <c r="M20" s="41"/>
      <c r="N20" s="16"/>
      <c r="O20" s="16"/>
      <c r="P20" s="16">
        <f t="shared" si="9"/>
        <v>0</v>
      </c>
      <c r="Q20" s="49" t="e">
        <f t="shared" si="10"/>
        <v>#DIV/0!</v>
      </c>
      <c r="R20" s="16"/>
    </row>
    <row r="21" spans="1:18" ht="21" customHeight="1" x14ac:dyDescent="0.25">
      <c r="A21" s="110" t="s">
        <v>18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ht="42.75" x14ac:dyDescent="0.25">
      <c r="A22" s="10">
        <v>4</v>
      </c>
      <c r="B22" s="15" t="s">
        <v>96</v>
      </c>
      <c r="C22" s="10" t="s">
        <v>115</v>
      </c>
      <c r="D22" s="16">
        <v>0.70699999999999996</v>
      </c>
      <c r="E22" s="16">
        <v>0</v>
      </c>
      <c r="F22" s="19">
        <v>0</v>
      </c>
      <c r="G22" s="16">
        <v>53.03</v>
      </c>
      <c r="H22" s="41">
        <v>42976</v>
      </c>
      <c r="I22" s="45" t="s">
        <v>97</v>
      </c>
      <c r="J22" s="41">
        <v>43030</v>
      </c>
      <c r="K22" s="16">
        <v>49.91</v>
      </c>
      <c r="L22" s="49">
        <v>1</v>
      </c>
      <c r="M22" s="41">
        <v>43218</v>
      </c>
      <c r="N22" s="16">
        <v>49.811</v>
      </c>
      <c r="O22" s="16">
        <v>49.811</v>
      </c>
      <c r="P22" s="16">
        <f t="shared" ref="P22:P27" si="11">N22-O22</f>
        <v>0</v>
      </c>
      <c r="Q22" s="49">
        <f t="shared" ref="Q22:Q27" si="12">O22/K22</f>
        <v>0.99801642957323189</v>
      </c>
      <c r="R22" s="10" t="s">
        <v>135</v>
      </c>
    </row>
    <row r="23" spans="1:18" ht="42.75" x14ac:dyDescent="0.25">
      <c r="A23" s="10">
        <v>5</v>
      </c>
      <c r="B23" s="15" t="s">
        <v>91</v>
      </c>
      <c r="C23" s="10" t="s">
        <v>137</v>
      </c>
      <c r="D23" s="16">
        <v>0.88900000000000001</v>
      </c>
      <c r="E23" s="16">
        <v>0</v>
      </c>
      <c r="F23" s="19">
        <v>0</v>
      </c>
      <c r="G23" s="16">
        <v>58.03</v>
      </c>
      <c r="H23" s="41">
        <v>42976</v>
      </c>
      <c r="I23" s="45" t="s">
        <v>54</v>
      </c>
      <c r="J23" s="41">
        <v>42957</v>
      </c>
      <c r="K23" s="16">
        <v>57.37</v>
      </c>
      <c r="L23" s="49">
        <v>1</v>
      </c>
      <c r="M23" s="41">
        <v>43240</v>
      </c>
      <c r="N23" s="16">
        <v>56.98</v>
      </c>
      <c r="O23" s="16">
        <v>56.98</v>
      </c>
      <c r="P23" s="16">
        <f t="shared" si="11"/>
        <v>0</v>
      </c>
      <c r="Q23" s="49">
        <f t="shared" si="12"/>
        <v>0.99320202196269824</v>
      </c>
      <c r="R23" s="10" t="s">
        <v>135</v>
      </c>
    </row>
    <row r="24" spans="1:18" ht="57" x14ac:dyDescent="0.25">
      <c r="A24" s="10">
        <v>6</v>
      </c>
      <c r="B24" s="15" t="s">
        <v>159</v>
      </c>
      <c r="C24" s="10" t="s">
        <v>160</v>
      </c>
      <c r="D24" s="16">
        <v>1.2270000000000001</v>
      </c>
      <c r="E24" s="16">
        <v>0</v>
      </c>
      <c r="F24" s="19">
        <v>0</v>
      </c>
      <c r="G24" s="16">
        <v>80.078999999999994</v>
      </c>
      <c r="H24" s="41">
        <v>43196</v>
      </c>
      <c r="I24" s="45" t="s">
        <v>163</v>
      </c>
      <c r="J24" s="41">
        <v>43380</v>
      </c>
      <c r="K24" s="16">
        <v>80.039000000000001</v>
      </c>
      <c r="L24" s="49">
        <v>0</v>
      </c>
      <c r="M24" s="41">
        <v>43555</v>
      </c>
      <c r="N24" s="16"/>
      <c r="O24" s="16"/>
      <c r="P24" s="16">
        <f t="shared" si="11"/>
        <v>0</v>
      </c>
      <c r="Q24" s="49">
        <f t="shared" si="12"/>
        <v>0</v>
      </c>
      <c r="R24" s="10"/>
    </row>
    <row r="25" spans="1:18" ht="42.75" x14ac:dyDescent="0.25">
      <c r="A25" s="10">
        <v>7</v>
      </c>
      <c r="B25" s="15" t="s">
        <v>95</v>
      </c>
      <c r="C25" s="10" t="s">
        <v>118</v>
      </c>
      <c r="D25" s="16">
        <v>1.9450000000000001</v>
      </c>
      <c r="E25" s="16">
        <v>0</v>
      </c>
      <c r="F25" s="19">
        <v>0</v>
      </c>
      <c r="G25" s="16">
        <v>133.08000000000001</v>
      </c>
      <c r="H25" s="41">
        <v>42976</v>
      </c>
      <c r="I25" s="45" t="s">
        <v>62</v>
      </c>
      <c r="J25" s="41">
        <v>43030</v>
      </c>
      <c r="K25" s="16">
        <v>119.77</v>
      </c>
      <c r="L25" s="49">
        <v>1</v>
      </c>
      <c r="M25" s="41">
        <v>43218</v>
      </c>
      <c r="N25" s="16">
        <v>119.371</v>
      </c>
      <c r="O25" s="16">
        <v>119.371</v>
      </c>
      <c r="P25" s="16">
        <f t="shared" si="11"/>
        <v>0</v>
      </c>
      <c r="Q25" s="49">
        <f t="shared" si="12"/>
        <v>0.99666861484511982</v>
      </c>
      <c r="R25" s="10" t="s">
        <v>135</v>
      </c>
    </row>
    <row r="26" spans="1:18" ht="42.75" x14ac:dyDescent="0.25">
      <c r="A26" s="10">
        <v>8</v>
      </c>
      <c r="B26" s="15" t="s">
        <v>161</v>
      </c>
      <c r="C26" s="10" t="s">
        <v>162</v>
      </c>
      <c r="D26" s="16">
        <v>2.2989999999999999</v>
      </c>
      <c r="E26" s="16">
        <v>0</v>
      </c>
      <c r="F26" s="19">
        <v>0</v>
      </c>
      <c r="G26" s="16">
        <v>144.77600000000001</v>
      </c>
      <c r="H26" s="41">
        <v>43196</v>
      </c>
      <c r="I26" s="45" t="s">
        <v>163</v>
      </c>
      <c r="J26" s="41">
        <v>43380</v>
      </c>
      <c r="K26" s="16">
        <v>137.53700000000001</v>
      </c>
      <c r="L26" s="49">
        <v>0.6</v>
      </c>
      <c r="M26" s="41">
        <v>43555</v>
      </c>
      <c r="N26" s="16"/>
      <c r="O26" s="16">
        <v>31.66</v>
      </c>
      <c r="P26" s="16">
        <f t="shared" si="11"/>
        <v>-31.66</v>
      </c>
      <c r="Q26" s="49">
        <f t="shared" si="12"/>
        <v>0.23019260271781411</v>
      </c>
      <c r="R26" s="10"/>
    </row>
    <row r="27" spans="1:18" ht="57" x14ac:dyDescent="0.25">
      <c r="A27" s="10">
        <v>9</v>
      </c>
      <c r="B27" s="15" t="s">
        <v>164</v>
      </c>
      <c r="C27" s="10" t="s">
        <v>165</v>
      </c>
      <c r="D27" s="16">
        <v>2.5419999999999998</v>
      </c>
      <c r="E27" s="16">
        <v>0</v>
      </c>
      <c r="F27" s="19">
        <v>0</v>
      </c>
      <c r="G27" s="16">
        <v>176.21799999999999</v>
      </c>
      <c r="H27" s="41">
        <v>43196</v>
      </c>
      <c r="I27" s="45" t="s">
        <v>148</v>
      </c>
      <c r="J27" s="41">
        <v>43441</v>
      </c>
      <c r="K27" s="16">
        <v>184.85</v>
      </c>
      <c r="L27" s="49">
        <v>0.5</v>
      </c>
      <c r="M27" s="41">
        <v>43468</v>
      </c>
      <c r="N27" s="16"/>
      <c r="O27" s="16">
        <v>88.775999999999996</v>
      </c>
      <c r="P27" s="16">
        <f t="shared" si="11"/>
        <v>-88.775999999999996</v>
      </c>
      <c r="Q27" s="49">
        <f t="shared" si="12"/>
        <v>0.48025967000270486</v>
      </c>
      <c r="R27" s="10"/>
    </row>
    <row r="28" spans="1:18" ht="21" customHeight="1" x14ac:dyDescent="0.25">
      <c r="A28" s="110" t="s">
        <v>17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8" ht="71.25" x14ac:dyDescent="0.25">
      <c r="A29" s="10">
        <v>10</v>
      </c>
      <c r="B29" s="15" t="s">
        <v>158</v>
      </c>
      <c r="C29" s="10" t="s">
        <v>155</v>
      </c>
      <c r="D29" s="16">
        <v>0.6</v>
      </c>
      <c r="E29" s="16">
        <v>0</v>
      </c>
      <c r="F29" s="19">
        <v>0</v>
      </c>
      <c r="G29" s="16">
        <v>38.89</v>
      </c>
      <c r="H29" s="41">
        <v>43196</v>
      </c>
      <c r="I29" s="45" t="s">
        <v>148</v>
      </c>
      <c r="J29" s="41">
        <v>43441</v>
      </c>
      <c r="K29" s="16">
        <v>37.896000000000001</v>
      </c>
      <c r="L29" s="49">
        <v>0.25</v>
      </c>
      <c r="M29" s="41">
        <v>43555</v>
      </c>
      <c r="N29" s="16">
        <v>35.19</v>
      </c>
      <c r="O29" s="16">
        <v>35.19</v>
      </c>
      <c r="P29" s="16">
        <f t="shared" ref="P29:P32" si="13">N29-O29</f>
        <v>0</v>
      </c>
      <c r="Q29" s="49">
        <f t="shared" ref="Q29:Q32" si="14">O29/K29</f>
        <v>0.92859404686510438</v>
      </c>
      <c r="R29" s="10" t="s">
        <v>135</v>
      </c>
    </row>
    <row r="30" spans="1:18" ht="57" x14ac:dyDescent="0.25">
      <c r="A30" s="10">
        <v>11</v>
      </c>
      <c r="B30" s="15" t="s">
        <v>177</v>
      </c>
      <c r="C30" s="10" t="s">
        <v>183</v>
      </c>
      <c r="D30" s="16">
        <v>0.61199999999999999</v>
      </c>
      <c r="E30" s="16">
        <v>0</v>
      </c>
      <c r="F30" s="19">
        <v>0</v>
      </c>
      <c r="G30" s="16">
        <v>41.948</v>
      </c>
      <c r="H30" s="41">
        <v>43304</v>
      </c>
      <c r="I30" s="45" t="s">
        <v>180</v>
      </c>
      <c r="J30" s="41">
        <v>43229</v>
      </c>
      <c r="K30" s="16">
        <v>39.850999999999999</v>
      </c>
      <c r="L30" s="49">
        <v>0.5</v>
      </c>
      <c r="M30" s="41">
        <v>43555</v>
      </c>
      <c r="N30" s="16">
        <v>39.799999999999997</v>
      </c>
      <c r="O30" s="16">
        <v>39.799999999999997</v>
      </c>
      <c r="P30" s="16">
        <f t="shared" si="13"/>
        <v>0</v>
      </c>
      <c r="Q30" s="49">
        <f t="shared" si="14"/>
        <v>0.99872023286743117</v>
      </c>
      <c r="R30" s="10" t="s">
        <v>135</v>
      </c>
    </row>
    <row r="31" spans="1:18" ht="42.75" x14ac:dyDescent="0.25">
      <c r="A31" s="10">
        <v>12</v>
      </c>
      <c r="B31" s="15" t="s">
        <v>181</v>
      </c>
      <c r="C31" s="10" t="s">
        <v>184</v>
      </c>
      <c r="D31" s="16">
        <v>2</v>
      </c>
      <c r="E31" s="16">
        <v>0</v>
      </c>
      <c r="F31" s="19">
        <v>0</v>
      </c>
      <c r="G31" s="16">
        <v>141.839</v>
      </c>
      <c r="H31" s="41">
        <v>43232</v>
      </c>
      <c r="I31" s="45"/>
      <c r="J31" s="41"/>
      <c r="K31" s="16"/>
      <c r="L31" s="49"/>
      <c r="M31" s="41"/>
      <c r="N31" s="16"/>
      <c r="O31" s="16"/>
      <c r="P31" s="16"/>
      <c r="Q31" s="49"/>
      <c r="R31" s="10" t="s">
        <v>182</v>
      </c>
    </row>
    <row r="32" spans="1:18" ht="29.25" thickBot="1" x14ac:dyDescent="0.3">
      <c r="A32" s="10">
        <v>13</v>
      </c>
      <c r="B32" s="15" t="s">
        <v>21</v>
      </c>
      <c r="C32" s="10"/>
      <c r="D32" s="16"/>
      <c r="E32" s="16"/>
      <c r="F32" s="19"/>
      <c r="G32" s="16"/>
      <c r="H32" s="41"/>
      <c r="I32" s="45"/>
      <c r="J32" s="41"/>
      <c r="K32" s="16"/>
      <c r="L32" s="49"/>
      <c r="M32" s="41"/>
      <c r="N32" s="16"/>
      <c r="O32" s="16"/>
      <c r="P32" s="16">
        <f t="shared" si="13"/>
        <v>0</v>
      </c>
      <c r="Q32" s="49" t="e">
        <f t="shared" si="14"/>
        <v>#DIV/0!</v>
      </c>
      <c r="R32" s="10"/>
    </row>
    <row r="33" spans="1:18" s="26" customFormat="1" ht="15.75" thickBot="1" x14ac:dyDescent="0.3">
      <c r="A33" s="112" t="s">
        <v>10</v>
      </c>
      <c r="B33" s="113"/>
      <c r="C33" s="39"/>
      <c r="D33" s="27">
        <f>SUM(D18:D32)</f>
        <v>14.587999999999999</v>
      </c>
      <c r="E33" s="27">
        <f t="shared" ref="E33:G33" si="15">SUM(E18:E32)</f>
        <v>0</v>
      </c>
      <c r="F33" s="28">
        <f t="shared" si="15"/>
        <v>0</v>
      </c>
      <c r="G33" s="27">
        <f t="shared" si="15"/>
        <v>965.54</v>
      </c>
      <c r="H33" s="42"/>
      <c r="I33" s="46"/>
      <c r="J33" s="42"/>
      <c r="K33" s="27">
        <f t="shared" ref="K33" si="16">SUM(K18:K32)</f>
        <v>795.10299999999995</v>
      </c>
      <c r="L33" s="50">
        <f>AVERAGE(L18:L32)</f>
        <v>0.68499999999999994</v>
      </c>
      <c r="M33" s="42"/>
      <c r="N33" s="27">
        <f t="shared" ref="N33" si="17">SUM(N18:N32)</f>
        <v>389.01900000000001</v>
      </c>
      <c r="O33" s="27">
        <f t="shared" ref="O33" si="18">SUM(O18:O32)</f>
        <v>509.45500000000004</v>
      </c>
      <c r="P33" s="27">
        <f t="shared" ref="P33" si="19">SUM(P18:P32)</f>
        <v>-120.43599999999999</v>
      </c>
      <c r="Q33" s="50">
        <f>O33/K33</f>
        <v>0.64074088514318284</v>
      </c>
      <c r="R33" s="29"/>
    </row>
    <row r="34" spans="1:18" ht="25.5" customHeight="1" x14ac:dyDescent="0.25">
      <c r="A34" s="111" t="s">
        <v>11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</row>
    <row r="35" spans="1:18" ht="21" customHeight="1" x14ac:dyDescent="0.25">
      <c r="A35" s="110" t="s">
        <v>17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</row>
    <row r="36" spans="1:18" ht="57" x14ac:dyDescent="0.25">
      <c r="A36" s="24">
        <v>1</v>
      </c>
      <c r="B36" s="15" t="s">
        <v>178</v>
      </c>
      <c r="C36" s="10" t="s">
        <v>179</v>
      </c>
      <c r="D36" s="16">
        <v>2.468</v>
      </c>
      <c r="E36" s="16">
        <v>0</v>
      </c>
      <c r="F36" s="19">
        <v>0</v>
      </c>
      <c r="G36" s="16">
        <v>160.97</v>
      </c>
      <c r="H36" s="41">
        <v>43304</v>
      </c>
      <c r="I36" s="45" t="s">
        <v>180</v>
      </c>
      <c r="J36" s="41">
        <v>43229</v>
      </c>
      <c r="K36" s="16">
        <v>152.922</v>
      </c>
      <c r="L36" s="49">
        <v>0.5</v>
      </c>
      <c r="M36" s="41">
        <v>43555</v>
      </c>
      <c r="N36" s="16">
        <v>152.76</v>
      </c>
      <c r="O36" s="16">
        <v>152.76</v>
      </c>
      <c r="P36" s="16">
        <f t="shared" ref="P36:P45" si="20">N36-O36</f>
        <v>0</v>
      </c>
      <c r="Q36" s="49">
        <f t="shared" ref="Q36:Q45" si="21">O36/K36</f>
        <v>0.99894063640287201</v>
      </c>
      <c r="R36" s="10" t="s">
        <v>135</v>
      </c>
    </row>
    <row r="37" spans="1:18" ht="42.75" x14ac:dyDescent="0.25">
      <c r="A37" s="24">
        <v>2</v>
      </c>
      <c r="B37" s="15" t="s">
        <v>185</v>
      </c>
      <c r="C37" s="10" t="s">
        <v>186</v>
      </c>
      <c r="D37" s="16">
        <v>2.165</v>
      </c>
      <c r="E37" s="16">
        <v>0</v>
      </c>
      <c r="F37" s="19">
        <v>0</v>
      </c>
      <c r="G37" s="16">
        <v>161.68799999999999</v>
      </c>
      <c r="H37" s="41">
        <v>43232</v>
      </c>
      <c r="I37" s="45" t="s">
        <v>187</v>
      </c>
      <c r="J37" s="41">
        <v>43487</v>
      </c>
      <c r="K37" s="16">
        <v>153.60400000000001</v>
      </c>
      <c r="L37" s="49">
        <v>0.6</v>
      </c>
      <c r="M37" s="41">
        <v>43646</v>
      </c>
      <c r="N37" s="16"/>
      <c r="O37" s="16"/>
      <c r="P37" s="16">
        <f t="shared" si="20"/>
        <v>0</v>
      </c>
      <c r="Q37" s="49">
        <f t="shared" si="21"/>
        <v>0</v>
      </c>
      <c r="R37" s="10" t="s">
        <v>188</v>
      </c>
    </row>
    <row r="38" spans="1:18" ht="28.5" x14ac:dyDescent="0.25">
      <c r="A38" s="24">
        <v>3</v>
      </c>
      <c r="B38" s="15" t="s">
        <v>75</v>
      </c>
      <c r="C38" s="10" t="s">
        <v>140</v>
      </c>
      <c r="D38" s="16">
        <v>2.44</v>
      </c>
      <c r="E38" s="16">
        <v>0</v>
      </c>
      <c r="F38" s="19">
        <v>0</v>
      </c>
      <c r="G38" s="16">
        <v>139.22</v>
      </c>
      <c r="H38" s="41">
        <v>43049</v>
      </c>
      <c r="I38" s="45" t="s">
        <v>62</v>
      </c>
      <c r="J38" s="41">
        <v>43080</v>
      </c>
      <c r="K38" s="16">
        <v>125.298</v>
      </c>
      <c r="L38" s="49">
        <v>1</v>
      </c>
      <c r="M38" s="41">
        <v>43208</v>
      </c>
      <c r="N38" s="16">
        <v>125.26</v>
      </c>
      <c r="O38" s="16">
        <v>125.26</v>
      </c>
      <c r="P38" s="16">
        <f t="shared" si="20"/>
        <v>0</v>
      </c>
      <c r="Q38" s="49">
        <f t="shared" si="21"/>
        <v>0.99969672301233858</v>
      </c>
      <c r="R38" s="10" t="s">
        <v>135</v>
      </c>
    </row>
    <row r="39" spans="1:18" ht="28.5" x14ac:dyDescent="0.25">
      <c r="A39" s="24">
        <v>4</v>
      </c>
      <c r="B39" s="15" t="s">
        <v>63</v>
      </c>
      <c r="C39" s="10" t="s">
        <v>64</v>
      </c>
      <c r="D39" s="16">
        <v>1.2</v>
      </c>
      <c r="E39" s="16">
        <v>0</v>
      </c>
      <c r="F39" s="19">
        <v>0</v>
      </c>
      <c r="G39" s="16">
        <v>65.67</v>
      </c>
      <c r="H39" s="41">
        <v>42953</v>
      </c>
      <c r="I39" s="45" t="s">
        <v>57</v>
      </c>
      <c r="J39" s="41">
        <v>42932</v>
      </c>
      <c r="K39" s="16">
        <v>63.307000000000002</v>
      </c>
      <c r="L39" s="49">
        <v>1</v>
      </c>
      <c r="M39" s="41">
        <v>43091</v>
      </c>
      <c r="N39" s="16">
        <v>63.307000000000002</v>
      </c>
      <c r="O39" s="16">
        <v>63.307000000000002</v>
      </c>
      <c r="P39" s="16">
        <f t="shared" si="20"/>
        <v>0</v>
      </c>
      <c r="Q39" s="49">
        <f t="shared" si="21"/>
        <v>1</v>
      </c>
      <c r="R39" s="10" t="s">
        <v>135</v>
      </c>
    </row>
    <row r="40" spans="1:18" ht="28.5" x14ac:dyDescent="0.25">
      <c r="A40" s="98">
        <v>5</v>
      </c>
      <c r="B40" s="15" t="s">
        <v>156</v>
      </c>
      <c r="C40" s="96" t="s">
        <v>155</v>
      </c>
      <c r="D40" s="16">
        <v>1.0329999999999999</v>
      </c>
      <c r="E40" s="16">
        <v>0</v>
      </c>
      <c r="F40" s="19">
        <v>0</v>
      </c>
      <c r="G40" s="16">
        <v>67.757000000000005</v>
      </c>
      <c r="H40" s="94">
        <v>43196</v>
      </c>
      <c r="I40" s="103" t="s">
        <v>148</v>
      </c>
      <c r="J40" s="94">
        <v>43441</v>
      </c>
      <c r="K40" s="16">
        <v>64.369</v>
      </c>
      <c r="L40" s="92">
        <v>0.5</v>
      </c>
      <c r="M40" s="94">
        <v>43555</v>
      </c>
      <c r="N40" s="16">
        <v>59.78</v>
      </c>
      <c r="O40" s="16">
        <v>59.78</v>
      </c>
      <c r="P40" s="16">
        <f t="shared" ref="P40:P41" si="22">N40-O40</f>
        <v>0</v>
      </c>
      <c r="Q40" s="49">
        <f t="shared" ref="Q40:Q41" si="23">O40/K40</f>
        <v>0.92870791840792932</v>
      </c>
      <c r="R40" s="96" t="s">
        <v>135</v>
      </c>
    </row>
    <row r="41" spans="1:18" ht="42.75" x14ac:dyDescent="0.25">
      <c r="A41" s="100"/>
      <c r="B41" s="15" t="s">
        <v>157</v>
      </c>
      <c r="C41" s="97" t="s">
        <v>155</v>
      </c>
      <c r="D41" s="16">
        <v>0.79500000000000004</v>
      </c>
      <c r="E41" s="16">
        <v>0</v>
      </c>
      <c r="F41" s="19">
        <v>0</v>
      </c>
      <c r="G41" s="16">
        <v>48.356999999999999</v>
      </c>
      <c r="H41" s="95"/>
      <c r="I41" s="105" t="s">
        <v>148</v>
      </c>
      <c r="J41" s="95"/>
      <c r="K41" s="16">
        <v>45.939</v>
      </c>
      <c r="L41" s="93"/>
      <c r="M41" s="95"/>
      <c r="N41" s="16">
        <v>42.66</v>
      </c>
      <c r="O41" s="16">
        <v>42.66</v>
      </c>
      <c r="P41" s="16">
        <f t="shared" si="22"/>
        <v>0</v>
      </c>
      <c r="Q41" s="49">
        <f t="shared" si="23"/>
        <v>0.92862273884934365</v>
      </c>
      <c r="R41" s="97" t="s">
        <v>135</v>
      </c>
    </row>
    <row r="42" spans="1:18" ht="28.5" x14ac:dyDescent="0.25">
      <c r="A42" s="24">
        <v>6</v>
      </c>
      <c r="B42" s="15" t="s">
        <v>51</v>
      </c>
      <c r="C42" s="10" t="s">
        <v>52</v>
      </c>
      <c r="D42" s="16">
        <v>1</v>
      </c>
      <c r="E42" s="16">
        <v>0</v>
      </c>
      <c r="F42" s="19">
        <v>0</v>
      </c>
      <c r="G42" s="16">
        <v>54.74</v>
      </c>
      <c r="H42" s="41">
        <v>42953</v>
      </c>
      <c r="I42" s="45" t="s">
        <v>54</v>
      </c>
      <c r="J42" s="41">
        <v>42925</v>
      </c>
      <c r="K42" s="16">
        <v>53.37</v>
      </c>
      <c r="L42" s="49">
        <v>1</v>
      </c>
      <c r="M42" s="41">
        <v>43020</v>
      </c>
      <c r="N42" s="16">
        <v>53.37</v>
      </c>
      <c r="O42" s="16">
        <v>53.37</v>
      </c>
      <c r="P42" s="16">
        <f>N42-O42</f>
        <v>0</v>
      </c>
      <c r="Q42" s="49">
        <f>O42/K42</f>
        <v>1</v>
      </c>
      <c r="R42" s="10" t="s">
        <v>135</v>
      </c>
    </row>
    <row r="43" spans="1:18" ht="57" x14ac:dyDescent="0.25">
      <c r="A43" s="24">
        <v>7</v>
      </c>
      <c r="B43" s="15" t="s">
        <v>55</v>
      </c>
      <c r="C43" s="10" t="s">
        <v>56</v>
      </c>
      <c r="D43" s="16">
        <v>1.65</v>
      </c>
      <c r="E43" s="16">
        <v>0</v>
      </c>
      <c r="F43" s="19">
        <v>0</v>
      </c>
      <c r="G43" s="16">
        <v>91.08</v>
      </c>
      <c r="H43" s="41">
        <v>42953</v>
      </c>
      <c r="I43" s="45" t="s">
        <v>57</v>
      </c>
      <c r="J43" s="41">
        <v>42932</v>
      </c>
      <c r="K43" s="16">
        <v>87.51</v>
      </c>
      <c r="L43" s="49">
        <v>1</v>
      </c>
      <c r="M43" s="41">
        <v>43090</v>
      </c>
      <c r="N43" s="16">
        <v>87.51</v>
      </c>
      <c r="O43" s="16">
        <v>87.51</v>
      </c>
      <c r="P43" s="16">
        <f t="shared" si="20"/>
        <v>0</v>
      </c>
      <c r="Q43" s="49">
        <f t="shared" si="21"/>
        <v>1</v>
      </c>
      <c r="R43" s="10" t="s">
        <v>58</v>
      </c>
    </row>
    <row r="44" spans="1:18" ht="42.75" x14ac:dyDescent="0.25">
      <c r="A44" s="24">
        <v>8</v>
      </c>
      <c r="B44" s="15" t="s">
        <v>74</v>
      </c>
      <c r="C44" s="10" t="s">
        <v>139</v>
      </c>
      <c r="D44" s="16">
        <v>0.67700000000000005</v>
      </c>
      <c r="E44" s="16">
        <v>0</v>
      </c>
      <c r="F44" s="19">
        <v>0</v>
      </c>
      <c r="G44" s="16">
        <v>37.454999999999998</v>
      </c>
      <c r="H44" s="41">
        <v>43049</v>
      </c>
      <c r="I44" s="45" t="s">
        <v>62</v>
      </c>
      <c r="J44" s="41">
        <v>43080</v>
      </c>
      <c r="K44" s="16">
        <v>33.71</v>
      </c>
      <c r="L44" s="49">
        <v>1</v>
      </c>
      <c r="M44" s="41" t="s">
        <v>171</v>
      </c>
      <c r="N44" s="16">
        <v>33.71</v>
      </c>
      <c r="O44" s="16">
        <v>33.71</v>
      </c>
      <c r="P44" s="16">
        <f t="shared" si="20"/>
        <v>0</v>
      </c>
      <c r="Q44" s="49">
        <f t="shared" si="21"/>
        <v>1</v>
      </c>
      <c r="R44" s="10" t="s">
        <v>135</v>
      </c>
    </row>
    <row r="45" spans="1:18" x14ac:dyDescent="0.25">
      <c r="A45" s="24">
        <v>9</v>
      </c>
      <c r="B45" s="15" t="s">
        <v>22</v>
      </c>
      <c r="C45" s="10"/>
      <c r="D45" s="16"/>
      <c r="E45" s="16"/>
      <c r="F45" s="19"/>
      <c r="G45" s="16"/>
      <c r="H45" s="41"/>
      <c r="I45" s="45"/>
      <c r="J45" s="41"/>
      <c r="K45" s="16"/>
      <c r="L45" s="49"/>
      <c r="M45" s="41"/>
      <c r="N45" s="16"/>
      <c r="O45" s="16"/>
      <c r="P45" s="16">
        <f t="shared" si="20"/>
        <v>0</v>
      </c>
      <c r="Q45" s="49" t="e">
        <f t="shared" si="21"/>
        <v>#DIV/0!</v>
      </c>
      <c r="R45" s="10"/>
    </row>
    <row r="46" spans="1:18" ht="21" customHeight="1" x14ac:dyDescent="0.25">
      <c r="A46" s="110" t="s">
        <v>19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</row>
    <row r="47" spans="1:18" ht="28.5" x14ac:dyDescent="0.25">
      <c r="A47" s="10">
        <v>10</v>
      </c>
      <c r="B47" s="15" t="s">
        <v>70</v>
      </c>
      <c r="C47" s="10" t="s">
        <v>71</v>
      </c>
      <c r="D47" s="16">
        <v>2</v>
      </c>
      <c r="E47" s="16">
        <v>0</v>
      </c>
      <c r="F47" s="19">
        <v>0</v>
      </c>
      <c r="G47" s="16">
        <v>111.92</v>
      </c>
      <c r="H47" s="41">
        <v>42802</v>
      </c>
      <c r="I47" s="45" t="s">
        <v>62</v>
      </c>
      <c r="J47" s="41">
        <v>43017</v>
      </c>
      <c r="K47" s="16">
        <v>100.724</v>
      </c>
      <c r="L47" s="49">
        <v>1</v>
      </c>
      <c r="M47" s="41">
        <v>43190</v>
      </c>
      <c r="N47" s="16">
        <v>100.724</v>
      </c>
      <c r="O47" s="16">
        <v>100.724</v>
      </c>
      <c r="P47" s="16">
        <f t="shared" ref="P47:P56" si="24">N47-O47</f>
        <v>0</v>
      </c>
      <c r="Q47" s="49">
        <f t="shared" ref="Q47:Q56" si="25">O47/K47</f>
        <v>1</v>
      </c>
      <c r="R47" s="10" t="s">
        <v>135</v>
      </c>
    </row>
    <row r="48" spans="1:18" ht="28.5" x14ac:dyDescent="0.25">
      <c r="A48" s="98">
        <v>11</v>
      </c>
      <c r="B48" s="15" t="s">
        <v>144</v>
      </c>
      <c r="C48" s="96" t="s">
        <v>147</v>
      </c>
      <c r="D48" s="16">
        <v>0.6</v>
      </c>
      <c r="E48" s="16">
        <v>0</v>
      </c>
      <c r="F48" s="19">
        <v>0</v>
      </c>
      <c r="G48" s="16">
        <v>37.359000000000002</v>
      </c>
      <c r="H48" s="94">
        <v>43196</v>
      </c>
      <c r="I48" s="103" t="s">
        <v>148</v>
      </c>
      <c r="J48" s="94">
        <v>43441</v>
      </c>
      <c r="K48" s="16">
        <v>35.49</v>
      </c>
      <c r="L48" s="92">
        <v>0.45</v>
      </c>
      <c r="M48" s="94">
        <v>43468</v>
      </c>
      <c r="N48" s="16"/>
      <c r="O48" s="16">
        <v>11.99</v>
      </c>
      <c r="P48" s="16">
        <f t="shared" ref="P48:P50" si="26">N48-O48</f>
        <v>-11.99</v>
      </c>
      <c r="Q48" s="49">
        <f t="shared" ref="Q48:Q50" si="27">O48/K48</f>
        <v>0.33784164553395324</v>
      </c>
      <c r="R48" s="96"/>
    </row>
    <row r="49" spans="1:18" ht="42.75" x14ac:dyDescent="0.25">
      <c r="A49" s="99"/>
      <c r="B49" s="15" t="s">
        <v>145</v>
      </c>
      <c r="C49" s="101" t="s">
        <v>147</v>
      </c>
      <c r="D49" s="16">
        <v>0.36</v>
      </c>
      <c r="E49" s="16">
        <v>0</v>
      </c>
      <c r="F49" s="19">
        <v>0</v>
      </c>
      <c r="G49" s="16">
        <v>21.95</v>
      </c>
      <c r="H49" s="102">
        <v>43196</v>
      </c>
      <c r="I49" s="104" t="s">
        <v>148</v>
      </c>
      <c r="J49" s="102">
        <v>43441</v>
      </c>
      <c r="K49" s="16">
        <v>20.85</v>
      </c>
      <c r="L49" s="106"/>
      <c r="M49" s="102"/>
      <c r="N49" s="16"/>
      <c r="O49" s="16">
        <v>7.0419999999999998</v>
      </c>
      <c r="P49" s="16">
        <f t="shared" si="26"/>
        <v>-7.0419999999999998</v>
      </c>
      <c r="Q49" s="49">
        <f t="shared" si="27"/>
        <v>0.33774580335731413</v>
      </c>
      <c r="R49" s="101"/>
    </row>
    <row r="50" spans="1:18" ht="42.75" x14ac:dyDescent="0.25">
      <c r="A50" s="100"/>
      <c r="B50" s="15" t="s">
        <v>146</v>
      </c>
      <c r="C50" s="97" t="s">
        <v>147</v>
      </c>
      <c r="D50" s="16">
        <v>1.7</v>
      </c>
      <c r="E50" s="16">
        <v>0</v>
      </c>
      <c r="F50" s="19">
        <v>0</v>
      </c>
      <c r="G50" s="16">
        <v>107.926</v>
      </c>
      <c r="H50" s="95">
        <v>43196</v>
      </c>
      <c r="I50" s="105" t="s">
        <v>148</v>
      </c>
      <c r="J50" s="95">
        <v>43441</v>
      </c>
      <c r="K50" s="16">
        <v>102.53</v>
      </c>
      <c r="L50" s="93"/>
      <c r="M50" s="95"/>
      <c r="N50" s="16"/>
      <c r="O50" s="16">
        <v>34.643000000000001</v>
      </c>
      <c r="P50" s="16">
        <f t="shared" si="26"/>
        <v>-34.643000000000001</v>
      </c>
      <c r="Q50" s="49">
        <f t="shared" si="27"/>
        <v>0.33788159563054715</v>
      </c>
      <c r="R50" s="97"/>
    </row>
    <row r="51" spans="1:18" ht="57" x14ac:dyDescent="0.25">
      <c r="A51" s="10">
        <v>12</v>
      </c>
      <c r="B51" s="15" t="s">
        <v>60</v>
      </c>
      <c r="C51" s="10" t="s">
        <v>61</v>
      </c>
      <c r="D51" s="16">
        <v>1.2</v>
      </c>
      <c r="E51" s="16">
        <v>0</v>
      </c>
      <c r="F51" s="19">
        <v>0</v>
      </c>
      <c r="G51" s="16">
        <v>66.16</v>
      </c>
      <c r="H51" s="41">
        <v>43044</v>
      </c>
      <c r="I51" s="45" t="s">
        <v>62</v>
      </c>
      <c r="J51" s="41">
        <v>42879</v>
      </c>
      <c r="K51" s="16">
        <v>59.54</v>
      </c>
      <c r="L51" s="49">
        <v>1</v>
      </c>
      <c r="M51" s="41">
        <v>43069</v>
      </c>
      <c r="N51" s="16">
        <v>59.54</v>
      </c>
      <c r="O51" s="16">
        <v>59.54</v>
      </c>
      <c r="P51" s="16">
        <f t="shared" si="24"/>
        <v>0</v>
      </c>
      <c r="Q51" s="49">
        <f t="shared" si="25"/>
        <v>1</v>
      </c>
      <c r="R51" s="10" t="s">
        <v>143</v>
      </c>
    </row>
    <row r="52" spans="1:18" ht="57" x14ac:dyDescent="0.25">
      <c r="A52" s="98">
        <v>13</v>
      </c>
      <c r="B52" s="15" t="s">
        <v>149</v>
      </c>
      <c r="C52" s="96" t="s">
        <v>152</v>
      </c>
      <c r="D52" s="16">
        <v>0.33</v>
      </c>
      <c r="E52" s="16">
        <v>0</v>
      </c>
      <c r="F52" s="19">
        <v>0</v>
      </c>
      <c r="G52" s="16">
        <v>20.59</v>
      </c>
      <c r="H52" s="94">
        <v>43196</v>
      </c>
      <c r="I52" s="103" t="s">
        <v>153</v>
      </c>
      <c r="J52" s="94">
        <v>43441</v>
      </c>
      <c r="K52" s="16">
        <v>19.559999999999999</v>
      </c>
      <c r="L52" s="92">
        <v>0.45</v>
      </c>
      <c r="M52" s="94">
        <v>43468</v>
      </c>
      <c r="N52" s="16"/>
      <c r="O52" s="16">
        <v>6.0460000000000003</v>
      </c>
      <c r="P52" s="16">
        <f t="shared" si="24"/>
        <v>-6.0460000000000003</v>
      </c>
      <c r="Q52" s="49">
        <f t="shared" si="25"/>
        <v>0.30910020449897752</v>
      </c>
      <c r="R52" s="96"/>
    </row>
    <row r="53" spans="1:18" ht="42.75" x14ac:dyDescent="0.25">
      <c r="A53" s="99"/>
      <c r="B53" s="15" t="s">
        <v>150</v>
      </c>
      <c r="C53" s="101" t="s">
        <v>152</v>
      </c>
      <c r="D53" s="16">
        <v>0.35</v>
      </c>
      <c r="E53" s="16">
        <v>0</v>
      </c>
      <c r="F53" s="19">
        <v>0</v>
      </c>
      <c r="G53" s="16">
        <v>21.276</v>
      </c>
      <c r="H53" s="102">
        <v>43196</v>
      </c>
      <c r="I53" s="104" t="s">
        <v>153</v>
      </c>
      <c r="J53" s="102">
        <v>43441</v>
      </c>
      <c r="K53" s="16">
        <v>20.21</v>
      </c>
      <c r="L53" s="106">
        <v>0.45</v>
      </c>
      <c r="M53" s="102">
        <v>43468</v>
      </c>
      <c r="N53" s="16"/>
      <c r="O53" s="16">
        <v>6.2469999999999999</v>
      </c>
      <c r="P53" s="16">
        <f t="shared" si="24"/>
        <v>-6.2469999999999999</v>
      </c>
      <c r="Q53" s="49">
        <f t="shared" si="25"/>
        <v>0.30910440376051457</v>
      </c>
      <c r="R53" s="101"/>
    </row>
    <row r="54" spans="1:18" ht="42.75" x14ac:dyDescent="0.25">
      <c r="A54" s="100"/>
      <c r="B54" s="15" t="s">
        <v>151</v>
      </c>
      <c r="C54" s="97" t="s">
        <v>152</v>
      </c>
      <c r="D54" s="16">
        <v>1.19</v>
      </c>
      <c r="E54" s="16">
        <v>0</v>
      </c>
      <c r="F54" s="19">
        <v>0</v>
      </c>
      <c r="G54" s="16">
        <v>76.259</v>
      </c>
      <c r="H54" s="95">
        <v>43196</v>
      </c>
      <c r="I54" s="105" t="s">
        <v>153</v>
      </c>
      <c r="J54" s="95">
        <v>43441</v>
      </c>
      <c r="K54" s="16">
        <v>72.445999999999998</v>
      </c>
      <c r="L54" s="93">
        <v>0.45</v>
      </c>
      <c r="M54" s="95">
        <v>43468</v>
      </c>
      <c r="N54" s="16"/>
      <c r="O54" s="16">
        <v>22.393999999999998</v>
      </c>
      <c r="P54" s="16">
        <f>N54-O54</f>
        <v>-22.393999999999998</v>
      </c>
      <c r="Q54" s="49">
        <f>O54/K54</f>
        <v>0.3091129945062529</v>
      </c>
      <c r="R54" s="97"/>
    </row>
    <row r="55" spans="1:18" ht="42.75" x14ac:dyDescent="0.25">
      <c r="A55" s="10">
        <v>14</v>
      </c>
      <c r="B55" s="15" t="s">
        <v>72</v>
      </c>
      <c r="C55" s="10" t="s">
        <v>73</v>
      </c>
      <c r="D55" s="16">
        <v>1</v>
      </c>
      <c r="E55" s="16">
        <v>0</v>
      </c>
      <c r="F55" s="19">
        <v>0</v>
      </c>
      <c r="G55" s="16">
        <v>54.87</v>
      </c>
      <c r="H55" s="41">
        <v>42802</v>
      </c>
      <c r="I55" s="45" t="s">
        <v>62</v>
      </c>
      <c r="J55" s="41">
        <v>43017</v>
      </c>
      <c r="K55" s="16">
        <v>49.38</v>
      </c>
      <c r="L55" s="49">
        <v>1</v>
      </c>
      <c r="M55" s="41">
        <v>43190</v>
      </c>
      <c r="N55" s="16"/>
      <c r="O55" s="16">
        <v>34</v>
      </c>
      <c r="P55" s="16">
        <f t="shared" si="24"/>
        <v>-34</v>
      </c>
      <c r="Q55" s="49">
        <f t="shared" si="25"/>
        <v>0.68853786958282703</v>
      </c>
      <c r="R55" s="10"/>
    </row>
    <row r="56" spans="1:18" ht="28.5" x14ac:dyDescent="0.25">
      <c r="A56" s="10">
        <v>15</v>
      </c>
      <c r="B56" s="15" t="s">
        <v>23</v>
      </c>
      <c r="C56" s="10"/>
      <c r="D56" s="16"/>
      <c r="E56" s="16"/>
      <c r="F56" s="19"/>
      <c r="G56" s="16"/>
      <c r="H56" s="41"/>
      <c r="I56" s="45"/>
      <c r="J56" s="41"/>
      <c r="K56" s="16"/>
      <c r="L56" s="49"/>
      <c r="M56" s="41"/>
      <c r="N56" s="16"/>
      <c r="O56" s="16"/>
      <c r="P56" s="16">
        <f t="shared" si="24"/>
        <v>0</v>
      </c>
      <c r="Q56" s="49" t="e">
        <f t="shared" si="25"/>
        <v>#DIV/0!</v>
      </c>
      <c r="R56" s="10"/>
    </row>
    <row r="57" spans="1:18" ht="21" customHeight="1" x14ac:dyDescent="0.25">
      <c r="A57" s="110" t="s">
        <v>18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8" spans="1:18" ht="57" x14ac:dyDescent="0.25">
      <c r="A58" s="10">
        <v>16</v>
      </c>
      <c r="B58" s="15" t="s">
        <v>100</v>
      </c>
      <c r="C58" s="10" t="s">
        <v>101</v>
      </c>
      <c r="D58" s="16">
        <v>1</v>
      </c>
      <c r="E58" s="16">
        <v>0</v>
      </c>
      <c r="F58" s="19">
        <v>0</v>
      </c>
      <c r="G58" s="16">
        <v>63.28</v>
      </c>
      <c r="H58" s="41">
        <v>43053</v>
      </c>
      <c r="I58" s="45" t="s">
        <v>88</v>
      </c>
      <c r="J58" s="41">
        <v>43087</v>
      </c>
      <c r="K58" s="16">
        <v>59.4</v>
      </c>
      <c r="L58" s="49">
        <v>1</v>
      </c>
      <c r="M58" s="41">
        <v>43244</v>
      </c>
      <c r="N58" s="16">
        <v>59.387999999999998</v>
      </c>
      <c r="O58" s="16">
        <v>59.387999999999998</v>
      </c>
      <c r="P58" s="16">
        <f t="shared" ref="P58:P66" si="28">N58-O58</f>
        <v>0</v>
      </c>
      <c r="Q58" s="49">
        <f t="shared" ref="Q58:Q66" si="29">O58/K58</f>
        <v>0.9997979797979798</v>
      </c>
      <c r="R58" s="10" t="s">
        <v>192</v>
      </c>
    </row>
    <row r="59" spans="1:18" ht="28.5" x14ac:dyDescent="0.25">
      <c r="A59" s="10">
        <v>17</v>
      </c>
      <c r="B59" s="15" t="s">
        <v>24</v>
      </c>
      <c r="C59" s="10"/>
      <c r="D59" s="16"/>
      <c r="E59" s="16"/>
      <c r="F59" s="19"/>
      <c r="G59" s="16"/>
      <c r="H59" s="41"/>
      <c r="I59" s="45"/>
      <c r="J59" s="41"/>
      <c r="K59" s="16"/>
      <c r="L59" s="49"/>
      <c r="M59" s="41"/>
      <c r="N59" s="16"/>
      <c r="O59" s="16"/>
      <c r="P59" s="16">
        <f t="shared" si="28"/>
        <v>0</v>
      </c>
      <c r="Q59" s="49" t="e">
        <f t="shared" si="29"/>
        <v>#DIV/0!</v>
      </c>
      <c r="R59" s="10"/>
    </row>
    <row r="60" spans="1:18" ht="42.75" x14ac:dyDescent="0.25">
      <c r="A60" s="10">
        <v>18</v>
      </c>
      <c r="B60" s="15" t="s">
        <v>94</v>
      </c>
      <c r="C60" s="10" t="s">
        <v>117</v>
      </c>
      <c r="D60" s="16">
        <v>1.02</v>
      </c>
      <c r="E60" s="16">
        <v>0</v>
      </c>
      <c r="F60" s="19">
        <v>0</v>
      </c>
      <c r="G60" s="16">
        <v>56.05</v>
      </c>
      <c r="H60" s="41">
        <v>42976</v>
      </c>
      <c r="I60" s="45" t="s">
        <v>54</v>
      </c>
      <c r="J60" s="41">
        <v>43030</v>
      </c>
      <c r="K60" s="16">
        <v>55.15</v>
      </c>
      <c r="L60" s="49">
        <v>1</v>
      </c>
      <c r="M60" s="41">
        <v>43218</v>
      </c>
      <c r="N60" s="16">
        <v>55.15</v>
      </c>
      <c r="O60" s="16">
        <v>55.15</v>
      </c>
      <c r="P60" s="16">
        <f t="shared" si="28"/>
        <v>0</v>
      </c>
      <c r="Q60" s="49">
        <f t="shared" si="29"/>
        <v>1</v>
      </c>
      <c r="R60" s="10" t="s">
        <v>135</v>
      </c>
    </row>
    <row r="61" spans="1:18" ht="42.75" x14ac:dyDescent="0.25">
      <c r="A61" s="10">
        <v>19</v>
      </c>
      <c r="B61" s="15" t="s">
        <v>92</v>
      </c>
      <c r="C61" s="10" t="s">
        <v>136</v>
      </c>
      <c r="D61" s="16">
        <v>1.75</v>
      </c>
      <c r="E61" s="16">
        <v>0</v>
      </c>
      <c r="F61" s="19">
        <v>0</v>
      </c>
      <c r="G61" s="16">
        <v>109.49</v>
      </c>
      <c r="H61" s="41">
        <v>42976</v>
      </c>
      <c r="I61" s="45" t="s">
        <v>62</v>
      </c>
      <c r="J61" s="41">
        <v>43030</v>
      </c>
      <c r="K61" s="16">
        <v>98.54</v>
      </c>
      <c r="L61" s="49">
        <v>1</v>
      </c>
      <c r="M61" s="41">
        <v>43218</v>
      </c>
      <c r="N61" s="16">
        <v>98.024000000000001</v>
      </c>
      <c r="O61" s="16">
        <v>98.024000000000001</v>
      </c>
      <c r="P61" s="16">
        <f t="shared" si="28"/>
        <v>0</v>
      </c>
      <c r="Q61" s="49">
        <f t="shared" si="29"/>
        <v>0.99476354779784859</v>
      </c>
      <c r="R61" s="10" t="s">
        <v>135</v>
      </c>
    </row>
    <row r="62" spans="1:18" ht="57" x14ac:dyDescent="0.25">
      <c r="A62" s="10">
        <v>20</v>
      </c>
      <c r="B62" s="15" t="s">
        <v>112</v>
      </c>
      <c r="C62" s="10" t="s">
        <v>113</v>
      </c>
      <c r="D62" s="16">
        <v>1.2</v>
      </c>
      <c r="E62" s="16">
        <v>0</v>
      </c>
      <c r="F62" s="19">
        <v>0</v>
      </c>
      <c r="G62" s="16">
        <v>84.78</v>
      </c>
      <c r="H62" s="41">
        <v>43159</v>
      </c>
      <c r="I62" s="45" t="s">
        <v>62</v>
      </c>
      <c r="J62" s="41">
        <v>43206</v>
      </c>
      <c r="K62" s="16">
        <v>76.3</v>
      </c>
      <c r="L62" s="49">
        <v>1</v>
      </c>
      <c r="M62" s="41">
        <v>43395</v>
      </c>
      <c r="N62" s="16">
        <v>76.277000000000001</v>
      </c>
      <c r="O62" s="16">
        <v>76.277000000000001</v>
      </c>
      <c r="P62" s="16">
        <f t="shared" si="28"/>
        <v>0</v>
      </c>
      <c r="Q62" s="49">
        <f t="shared" si="29"/>
        <v>0.99969855832241161</v>
      </c>
      <c r="R62" s="10" t="s">
        <v>193</v>
      </c>
    </row>
    <row r="63" spans="1:18" ht="57" x14ac:dyDescent="0.25">
      <c r="A63" s="98">
        <v>21</v>
      </c>
      <c r="B63" s="15" t="s">
        <v>166</v>
      </c>
      <c r="C63" s="96" t="s">
        <v>169</v>
      </c>
      <c r="D63" s="16">
        <v>0.61499999999999999</v>
      </c>
      <c r="E63" s="16">
        <v>0</v>
      </c>
      <c r="F63" s="19">
        <v>0</v>
      </c>
      <c r="G63" s="16">
        <v>39.183</v>
      </c>
      <c r="H63" s="94">
        <v>43196</v>
      </c>
      <c r="I63" s="103" t="s">
        <v>170</v>
      </c>
      <c r="J63" s="94">
        <v>43298</v>
      </c>
      <c r="K63" s="16">
        <v>37.22</v>
      </c>
      <c r="L63" s="92">
        <v>1</v>
      </c>
      <c r="M63" s="94">
        <v>43555</v>
      </c>
      <c r="N63" s="16">
        <v>37.049999999999997</v>
      </c>
      <c r="O63" s="16">
        <v>37.049999999999997</v>
      </c>
      <c r="P63" s="16">
        <f>N63-O63</f>
        <v>0</v>
      </c>
      <c r="Q63" s="49">
        <f>O63/K63</f>
        <v>0.9954325631380978</v>
      </c>
      <c r="R63" s="96" t="s">
        <v>135</v>
      </c>
    </row>
    <row r="64" spans="1:18" ht="42.75" x14ac:dyDescent="0.25">
      <c r="A64" s="99"/>
      <c r="B64" s="15" t="s">
        <v>168</v>
      </c>
      <c r="C64" s="101" t="s">
        <v>169</v>
      </c>
      <c r="D64" s="16">
        <v>0.84</v>
      </c>
      <c r="E64" s="16">
        <v>0</v>
      </c>
      <c r="F64" s="19">
        <v>0</v>
      </c>
      <c r="G64" s="16">
        <v>54.786999999999999</v>
      </c>
      <c r="H64" s="102">
        <v>43196</v>
      </c>
      <c r="I64" s="104" t="s">
        <v>170</v>
      </c>
      <c r="J64" s="102"/>
      <c r="K64" s="16">
        <v>52.048000000000002</v>
      </c>
      <c r="L64" s="106"/>
      <c r="M64" s="102"/>
      <c r="N64" s="16">
        <v>51.81</v>
      </c>
      <c r="O64" s="16">
        <v>51.81</v>
      </c>
      <c r="P64" s="16">
        <f>N64-O64</f>
        <v>0</v>
      </c>
      <c r="Q64" s="49">
        <f>O64/K64</f>
        <v>0.99542729787888107</v>
      </c>
      <c r="R64" s="101" t="s">
        <v>135</v>
      </c>
    </row>
    <row r="65" spans="1:18" ht="28.5" x14ac:dyDescent="0.25">
      <c r="A65" s="100"/>
      <c r="B65" s="15" t="s">
        <v>167</v>
      </c>
      <c r="C65" s="97" t="s">
        <v>169</v>
      </c>
      <c r="D65" s="16">
        <v>0.7</v>
      </c>
      <c r="E65" s="16">
        <v>0</v>
      </c>
      <c r="F65" s="19">
        <v>0</v>
      </c>
      <c r="G65" s="16">
        <v>43.14</v>
      </c>
      <c r="H65" s="95">
        <v>43196</v>
      </c>
      <c r="I65" s="105" t="s">
        <v>170</v>
      </c>
      <c r="J65" s="95"/>
      <c r="K65" s="16">
        <v>40.98</v>
      </c>
      <c r="L65" s="93"/>
      <c r="M65" s="95"/>
      <c r="N65" s="16">
        <v>40.79</v>
      </c>
      <c r="O65" s="16">
        <v>40.79</v>
      </c>
      <c r="P65" s="16">
        <f t="shared" si="28"/>
        <v>0</v>
      </c>
      <c r="Q65" s="49">
        <f t="shared" si="29"/>
        <v>0.9953635919960957</v>
      </c>
      <c r="R65" s="97" t="s">
        <v>135</v>
      </c>
    </row>
    <row r="66" spans="1:18" ht="43.5" thickBot="1" x14ac:dyDescent="0.3">
      <c r="A66" s="10">
        <v>22</v>
      </c>
      <c r="B66" s="15" t="s">
        <v>93</v>
      </c>
      <c r="C66" s="10" t="s">
        <v>116</v>
      </c>
      <c r="D66" s="16">
        <v>1.0049999999999999</v>
      </c>
      <c r="E66" s="16">
        <v>0</v>
      </c>
      <c r="F66" s="19">
        <v>0</v>
      </c>
      <c r="G66" s="16">
        <v>57.4</v>
      </c>
      <c r="H66" s="41">
        <v>42976</v>
      </c>
      <c r="I66" s="45" t="s">
        <v>62</v>
      </c>
      <c r="J66" s="41">
        <v>43030</v>
      </c>
      <c r="K66" s="16">
        <v>51.66</v>
      </c>
      <c r="L66" s="49">
        <v>1</v>
      </c>
      <c r="M66" s="41">
        <v>43218</v>
      </c>
      <c r="N66" s="16">
        <v>51.655000000000001</v>
      </c>
      <c r="O66" s="16">
        <v>51.655000000000001</v>
      </c>
      <c r="P66" s="16">
        <f t="shared" si="28"/>
        <v>0</v>
      </c>
      <c r="Q66" s="49">
        <f t="shared" si="29"/>
        <v>0.99990321331784759</v>
      </c>
      <c r="R66" s="10" t="s">
        <v>135</v>
      </c>
    </row>
    <row r="67" spans="1:18" s="26" customFormat="1" ht="15.75" thickBot="1" x14ac:dyDescent="0.3">
      <c r="A67" s="112" t="s">
        <v>10</v>
      </c>
      <c r="B67" s="113"/>
      <c r="C67" s="39"/>
      <c r="D67" s="27">
        <f>SUM(D36:D66)</f>
        <v>30.287999999999993</v>
      </c>
      <c r="E67" s="27">
        <f t="shared" ref="E67:G67" si="30">SUM(E36:E66)</f>
        <v>0</v>
      </c>
      <c r="F67" s="28">
        <f t="shared" si="30"/>
        <v>0</v>
      </c>
      <c r="G67" s="27">
        <f t="shared" si="30"/>
        <v>1853.3570000000002</v>
      </c>
      <c r="H67" s="42"/>
      <c r="I67" s="46"/>
      <c r="J67" s="42"/>
      <c r="K67" s="27">
        <f>SUM(K36:K66)</f>
        <v>1732.0570000000002</v>
      </c>
      <c r="L67" s="50">
        <f>AVERAGE(L36:L66)</f>
        <v>0.82857142857142851</v>
      </c>
      <c r="M67" s="42"/>
      <c r="N67" s="27">
        <f t="shared" ref="N67:O67" si="31">SUM(N36:N66)</f>
        <v>1248.7649999999999</v>
      </c>
      <c r="O67" s="27">
        <f t="shared" si="31"/>
        <v>1371.127</v>
      </c>
      <c r="P67" s="27">
        <f>SUM(P36:P66)</f>
        <v>-122.36199999999999</v>
      </c>
      <c r="Q67" s="50">
        <f>O67/K67</f>
        <v>0.79161771235011302</v>
      </c>
      <c r="R67" s="29"/>
    </row>
    <row r="68" spans="1:18" ht="25.5" customHeight="1" x14ac:dyDescent="0.25">
      <c r="A68" s="111" t="s">
        <v>12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</row>
    <row r="69" spans="1:18" ht="21" customHeight="1" x14ac:dyDescent="0.25">
      <c r="A69" s="110" t="s">
        <v>18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</row>
    <row r="70" spans="1:18" ht="42.75" x14ac:dyDescent="0.25">
      <c r="A70" s="10">
        <v>1</v>
      </c>
      <c r="B70" s="15" t="s">
        <v>25</v>
      </c>
      <c r="C70" s="10"/>
      <c r="D70" s="16"/>
      <c r="E70" s="16"/>
      <c r="F70" s="19"/>
      <c r="G70" s="16"/>
      <c r="H70" s="41"/>
      <c r="I70" s="45"/>
      <c r="J70" s="41"/>
      <c r="K70" s="16"/>
      <c r="L70" s="49">
        <v>0</v>
      </c>
      <c r="M70" s="41"/>
      <c r="N70" s="16"/>
      <c r="O70" s="16"/>
      <c r="P70" s="16">
        <f t="shared" ref="P70:P71" si="32">N70-O70</f>
        <v>0</v>
      </c>
      <c r="Q70" s="49" t="e">
        <f t="shared" ref="Q70:Q71" si="33">O70/K70</f>
        <v>#DIV/0!</v>
      </c>
      <c r="R70" s="10"/>
    </row>
    <row r="71" spans="1:18" ht="43.5" thickBot="1" x14ac:dyDescent="0.3">
      <c r="A71" s="10">
        <v>2</v>
      </c>
      <c r="B71" s="15" t="s">
        <v>26</v>
      </c>
      <c r="C71" s="10"/>
      <c r="D71" s="16"/>
      <c r="E71" s="16"/>
      <c r="F71" s="19"/>
      <c r="G71" s="16"/>
      <c r="H71" s="41"/>
      <c r="I71" s="45"/>
      <c r="J71" s="41"/>
      <c r="K71" s="16"/>
      <c r="L71" s="49"/>
      <c r="M71" s="41"/>
      <c r="N71" s="16"/>
      <c r="O71" s="16"/>
      <c r="P71" s="16">
        <f t="shared" si="32"/>
        <v>0</v>
      </c>
      <c r="Q71" s="49" t="e">
        <f t="shared" si="33"/>
        <v>#DIV/0!</v>
      </c>
      <c r="R71" s="10"/>
    </row>
    <row r="72" spans="1:18" s="26" customFormat="1" ht="15.75" thickBot="1" x14ac:dyDescent="0.3">
      <c r="A72" s="112" t="s">
        <v>10</v>
      </c>
      <c r="B72" s="113"/>
      <c r="C72" s="39"/>
      <c r="D72" s="27">
        <f>SUM(D70:D71)</f>
        <v>0</v>
      </c>
      <c r="E72" s="27">
        <f t="shared" ref="E72" si="34">SUM(E70:E71)</f>
        <v>0</v>
      </c>
      <c r="F72" s="28">
        <f t="shared" ref="F72" si="35">SUM(F70:F71)</f>
        <v>0</v>
      </c>
      <c r="G72" s="27">
        <f t="shared" ref="G72" si="36">SUM(G70:G71)</f>
        <v>0</v>
      </c>
      <c r="H72" s="42"/>
      <c r="I72" s="46"/>
      <c r="J72" s="42"/>
      <c r="K72" s="27">
        <f t="shared" ref="K72" si="37">SUM(K70:K71)</f>
        <v>0</v>
      </c>
      <c r="L72" s="50">
        <f>AVERAGE(L70:L71)</f>
        <v>0</v>
      </c>
      <c r="M72" s="42"/>
      <c r="N72" s="27">
        <f t="shared" ref="N72:P72" si="38">SUM(N70:N71)</f>
        <v>0</v>
      </c>
      <c r="O72" s="27">
        <f t="shared" si="38"/>
        <v>0</v>
      </c>
      <c r="P72" s="27">
        <f t="shared" si="38"/>
        <v>0</v>
      </c>
      <c r="Q72" s="50" t="e">
        <f>O72/K72</f>
        <v>#DIV/0!</v>
      </c>
      <c r="R72" s="29"/>
    </row>
    <row r="73" spans="1:18" ht="25.5" customHeight="1" x14ac:dyDescent="0.25">
      <c r="A73" s="111" t="s">
        <v>13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</row>
    <row r="74" spans="1:18" ht="21" customHeight="1" x14ac:dyDescent="0.25">
      <c r="A74" s="110" t="s">
        <v>17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</row>
    <row r="75" spans="1:18" ht="42.75" x14ac:dyDescent="0.25">
      <c r="A75" s="10">
        <v>1</v>
      </c>
      <c r="B75" s="15" t="s">
        <v>174</v>
      </c>
      <c r="C75" s="10" t="s">
        <v>176</v>
      </c>
      <c r="D75" s="16">
        <v>1.07</v>
      </c>
      <c r="E75" s="16">
        <v>0</v>
      </c>
      <c r="F75" s="19">
        <v>0</v>
      </c>
      <c r="G75" s="16">
        <v>11.134</v>
      </c>
      <c r="H75" s="41">
        <v>43431</v>
      </c>
      <c r="I75" s="45" t="s">
        <v>175</v>
      </c>
      <c r="J75" s="41">
        <v>43458</v>
      </c>
      <c r="K75" s="16">
        <v>10.577</v>
      </c>
      <c r="L75" s="49">
        <v>1</v>
      </c>
      <c r="M75" s="41">
        <v>43555</v>
      </c>
      <c r="N75" s="16">
        <v>10.57</v>
      </c>
      <c r="O75" s="16">
        <v>10.57</v>
      </c>
      <c r="P75" s="16">
        <f t="shared" ref="P75:P79" si="39">N75-O75</f>
        <v>0</v>
      </c>
      <c r="Q75" s="49">
        <f t="shared" ref="Q75:Q79" si="40">O75/K75</f>
        <v>0.99933818663136997</v>
      </c>
      <c r="R75" s="10" t="s">
        <v>135</v>
      </c>
    </row>
    <row r="76" spans="1:18" ht="28.5" x14ac:dyDescent="0.25">
      <c r="A76" s="10">
        <v>2</v>
      </c>
      <c r="B76" s="15" t="s">
        <v>76</v>
      </c>
      <c r="C76" s="10" t="s">
        <v>77</v>
      </c>
      <c r="D76" s="16">
        <v>0.49299999999999999</v>
      </c>
      <c r="E76" s="16">
        <v>0</v>
      </c>
      <c r="F76" s="19">
        <v>0</v>
      </c>
      <c r="G76" s="16">
        <v>5.23</v>
      </c>
      <c r="H76" s="41">
        <v>43090</v>
      </c>
      <c r="I76" s="45" t="s">
        <v>54</v>
      </c>
      <c r="J76" s="41">
        <v>42764</v>
      </c>
      <c r="K76" s="16">
        <v>5.22</v>
      </c>
      <c r="L76" s="49">
        <v>1</v>
      </c>
      <c r="M76" s="41">
        <v>43187</v>
      </c>
      <c r="N76" s="16">
        <v>5.2149999999999999</v>
      </c>
      <c r="O76" s="16">
        <v>5.2149999999999999</v>
      </c>
      <c r="P76" s="16">
        <f t="shared" si="39"/>
        <v>0</v>
      </c>
      <c r="Q76" s="49">
        <f t="shared" si="40"/>
        <v>0.99904214559386972</v>
      </c>
      <c r="R76" s="10" t="s">
        <v>135</v>
      </c>
    </row>
    <row r="77" spans="1:18" x14ac:dyDescent="0.25">
      <c r="A77" s="10">
        <v>3</v>
      </c>
      <c r="B77" s="15" t="s">
        <v>27</v>
      </c>
      <c r="C77" s="10"/>
      <c r="D77" s="16"/>
      <c r="E77" s="16"/>
      <c r="F77" s="19"/>
      <c r="G77" s="16"/>
      <c r="H77" s="41"/>
      <c r="I77" s="45"/>
      <c r="J77" s="41"/>
      <c r="K77" s="16"/>
      <c r="L77" s="49"/>
      <c r="M77" s="41"/>
      <c r="N77" s="16"/>
      <c r="O77" s="16"/>
      <c r="P77" s="16">
        <f t="shared" si="39"/>
        <v>0</v>
      </c>
      <c r="Q77" s="49" t="e">
        <f t="shared" si="40"/>
        <v>#DIV/0!</v>
      </c>
      <c r="R77" s="10"/>
    </row>
    <row r="78" spans="1:18" ht="42.75" x14ac:dyDescent="0.25">
      <c r="A78" s="10">
        <v>4</v>
      </c>
      <c r="B78" s="15" t="s">
        <v>172</v>
      </c>
      <c r="C78" s="10" t="s">
        <v>173</v>
      </c>
      <c r="D78" s="16">
        <v>1.0049999999999999</v>
      </c>
      <c r="E78" s="16">
        <v>0</v>
      </c>
      <c r="F78" s="19">
        <v>0</v>
      </c>
      <c r="G78" s="16">
        <v>11.88</v>
      </c>
      <c r="H78" s="41">
        <v>43431</v>
      </c>
      <c r="I78" s="45" t="s">
        <v>88</v>
      </c>
      <c r="J78" s="41">
        <v>43739</v>
      </c>
      <c r="K78" s="16">
        <v>11.288</v>
      </c>
      <c r="L78" s="49">
        <v>1</v>
      </c>
      <c r="M78" s="41">
        <v>43485</v>
      </c>
      <c r="N78" s="16">
        <v>11.273</v>
      </c>
      <c r="O78" s="16">
        <v>11.273</v>
      </c>
      <c r="P78" s="16">
        <f t="shared" si="39"/>
        <v>0</v>
      </c>
      <c r="Q78" s="49">
        <f t="shared" si="40"/>
        <v>0.99867115520907157</v>
      </c>
      <c r="R78" s="10" t="s">
        <v>135</v>
      </c>
    </row>
    <row r="79" spans="1:18" ht="28.5" x14ac:dyDescent="0.25">
      <c r="A79" s="10">
        <v>5</v>
      </c>
      <c r="B79" s="15" t="s">
        <v>28</v>
      </c>
      <c r="C79" s="10"/>
      <c r="D79" s="16"/>
      <c r="E79" s="16"/>
      <c r="F79" s="19"/>
      <c r="G79" s="16"/>
      <c r="H79" s="41"/>
      <c r="I79" s="45"/>
      <c r="J79" s="41"/>
      <c r="K79" s="16"/>
      <c r="L79" s="49"/>
      <c r="M79" s="41"/>
      <c r="N79" s="16"/>
      <c r="O79" s="16"/>
      <c r="P79" s="16">
        <f t="shared" si="39"/>
        <v>0</v>
      </c>
      <c r="Q79" s="49" t="e">
        <f t="shared" si="40"/>
        <v>#DIV/0!</v>
      </c>
      <c r="R79" s="10"/>
    </row>
    <row r="80" spans="1:18" ht="21" customHeight="1" x14ac:dyDescent="0.25">
      <c r="A80" s="110" t="s">
        <v>19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</row>
    <row r="81" spans="1:18" ht="28.5" x14ac:dyDescent="0.25">
      <c r="A81" s="10">
        <v>6</v>
      </c>
      <c r="B81" s="15" t="s">
        <v>29</v>
      </c>
      <c r="C81" s="10"/>
      <c r="D81" s="16"/>
      <c r="E81" s="16"/>
      <c r="F81" s="19"/>
      <c r="G81" s="16"/>
      <c r="H81" s="41"/>
      <c r="I81" s="45"/>
      <c r="J81" s="41"/>
      <c r="K81" s="16"/>
      <c r="L81" s="49"/>
      <c r="M81" s="41"/>
      <c r="N81" s="16"/>
      <c r="O81" s="16"/>
      <c r="P81" s="16">
        <f t="shared" ref="P81:P87" si="41">N81-O81</f>
        <v>0</v>
      </c>
      <c r="Q81" s="49" t="e">
        <f t="shared" ref="Q81:Q87" si="42">O81/K81</f>
        <v>#DIV/0!</v>
      </c>
      <c r="R81" s="10"/>
    </row>
    <row r="82" spans="1:18" ht="28.5" x14ac:dyDescent="0.25">
      <c r="A82" s="10">
        <v>7</v>
      </c>
      <c r="B82" s="15" t="s">
        <v>30</v>
      </c>
      <c r="C82" s="10"/>
      <c r="D82" s="16"/>
      <c r="E82" s="16"/>
      <c r="F82" s="19"/>
      <c r="G82" s="16"/>
      <c r="H82" s="41"/>
      <c r="I82" s="45"/>
      <c r="J82" s="41"/>
      <c r="K82" s="16"/>
      <c r="L82" s="49"/>
      <c r="M82" s="41"/>
      <c r="N82" s="16"/>
      <c r="O82" s="16"/>
      <c r="P82" s="16">
        <f t="shared" si="41"/>
        <v>0</v>
      </c>
      <c r="Q82" s="49" t="e">
        <f t="shared" si="42"/>
        <v>#DIV/0!</v>
      </c>
      <c r="R82" s="10"/>
    </row>
    <row r="83" spans="1:18" ht="57" x14ac:dyDescent="0.25">
      <c r="A83" s="10">
        <v>8</v>
      </c>
      <c r="B83" s="15" t="s">
        <v>78</v>
      </c>
      <c r="C83" s="10" t="s">
        <v>79</v>
      </c>
      <c r="D83" s="16">
        <v>1.466</v>
      </c>
      <c r="E83" s="16">
        <v>0</v>
      </c>
      <c r="F83" s="19">
        <v>0</v>
      </c>
      <c r="G83" s="16">
        <v>16.329999999999998</v>
      </c>
      <c r="H83" s="41">
        <v>43090</v>
      </c>
      <c r="I83" s="45" t="s">
        <v>54</v>
      </c>
      <c r="J83" s="41">
        <v>42764</v>
      </c>
      <c r="K83" s="16">
        <v>16.25</v>
      </c>
      <c r="L83" s="49">
        <v>1</v>
      </c>
      <c r="M83" s="41">
        <v>43195</v>
      </c>
      <c r="N83" s="16">
        <v>16.062999999999999</v>
      </c>
      <c r="O83" s="16">
        <v>16.062999999999999</v>
      </c>
      <c r="P83" s="16">
        <f t="shared" si="41"/>
        <v>0</v>
      </c>
      <c r="Q83" s="49">
        <f t="shared" si="42"/>
        <v>0.98849230769230767</v>
      </c>
      <c r="R83" s="10" t="s">
        <v>135</v>
      </c>
    </row>
    <row r="84" spans="1:18" ht="42.75" x14ac:dyDescent="0.25">
      <c r="A84" s="10">
        <v>9</v>
      </c>
      <c r="B84" s="15" t="s">
        <v>82</v>
      </c>
      <c r="C84" s="10" t="s">
        <v>83</v>
      </c>
      <c r="D84" s="16">
        <v>1.1919999999999999</v>
      </c>
      <c r="E84" s="16">
        <v>0</v>
      </c>
      <c r="F84" s="19">
        <v>0</v>
      </c>
      <c r="G84" s="16">
        <v>22.73</v>
      </c>
      <c r="H84" s="41">
        <v>43090</v>
      </c>
      <c r="I84" s="45" t="s">
        <v>54</v>
      </c>
      <c r="J84" s="41">
        <v>42764</v>
      </c>
      <c r="K84" s="16">
        <v>22.61</v>
      </c>
      <c r="L84" s="49">
        <v>1</v>
      </c>
      <c r="M84" s="41">
        <v>43195</v>
      </c>
      <c r="N84" s="16">
        <v>22.509</v>
      </c>
      <c r="O84" s="16">
        <v>22.509</v>
      </c>
      <c r="P84" s="16">
        <f t="shared" si="41"/>
        <v>0</v>
      </c>
      <c r="Q84" s="49">
        <f t="shared" si="42"/>
        <v>0.99553295002211417</v>
      </c>
      <c r="R84" s="10" t="s">
        <v>135</v>
      </c>
    </row>
    <row r="85" spans="1:18" ht="28.5" x14ac:dyDescent="0.25">
      <c r="A85" s="10">
        <v>10</v>
      </c>
      <c r="B85" s="15" t="s">
        <v>31</v>
      </c>
      <c r="C85" s="10"/>
      <c r="D85" s="16"/>
      <c r="E85" s="16"/>
      <c r="F85" s="19"/>
      <c r="G85" s="16"/>
      <c r="H85" s="41"/>
      <c r="I85" s="45"/>
      <c r="J85" s="41"/>
      <c r="K85" s="16"/>
      <c r="L85" s="49"/>
      <c r="M85" s="41"/>
      <c r="N85" s="16"/>
      <c r="O85" s="16"/>
      <c r="P85" s="16">
        <f t="shared" si="41"/>
        <v>0</v>
      </c>
      <c r="Q85" s="49" t="e">
        <f t="shared" si="42"/>
        <v>#DIV/0!</v>
      </c>
      <c r="R85" s="10"/>
    </row>
    <row r="86" spans="1:18" ht="42.75" x14ac:dyDescent="0.25">
      <c r="A86" s="10">
        <v>11</v>
      </c>
      <c r="B86" s="15" t="s">
        <v>80</v>
      </c>
      <c r="C86" s="10" t="s">
        <v>81</v>
      </c>
      <c r="D86" s="16">
        <v>0.80500000000000005</v>
      </c>
      <c r="E86" s="16">
        <v>0</v>
      </c>
      <c r="F86" s="19">
        <v>0</v>
      </c>
      <c r="G86" s="16">
        <v>10.01</v>
      </c>
      <c r="H86" s="41">
        <v>43090</v>
      </c>
      <c r="I86" s="45" t="s">
        <v>54</v>
      </c>
      <c r="J86" s="41">
        <v>42764</v>
      </c>
      <c r="K86" s="16">
        <v>10</v>
      </c>
      <c r="L86" s="49">
        <v>1</v>
      </c>
      <c r="M86" s="41">
        <v>43195</v>
      </c>
      <c r="N86" s="16">
        <v>9.9280000000000008</v>
      </c>
      <c r="O86" s="16">
        <v>9.9280000000000008</v>
      </c>
      <c r="P86" s="16">
        <f t="shared" si="41"/>
        <v>0</v>
      </c>
      <c r="Q86" s="49">
        <f t="shared" si="42"/>
        <v>0.99280000000000013</v>
      </c>
      <c r="R86" s="10" t="s">
        <v>135</v>
      </c>
    </row>
    <row r="87" spans="1:18" ht="57" x14ac:dyDescent="0.25">
      <c r="A87" s="10">
        <v>12</v>
      </c>
      <c r="B87" s="15" t="s">
        <v>84</v>
      </c>
      <c r="C87" s="10" t="s">
        <v>85</v>
      </c>
      <c r="D87" s="16">
        <v>2.8820000000000001</v>
      </c>
      <c r="E87" s="16">
        <v>0</v>
      </c>
      <c r="F87" s="19">
        <v>0</v>
      </c>
      <c r="G87" s="16">
        <v>44.67</v>
      </c>
      <c r="H87" s="41">
        <v>43090</v>
      </c>
      <c r="I87" s="45" t="s">
        <v>49</v>
      </c>
      <c r="J87" s="41">
        <v>43223</v>
      </c>
      <c r="K87" s="16">
        <v>43.61</v>
      </c>
      <c r="L87" s="49">
        <v>1</v>
      </c>
      <c r="M87" s="41">
        <v>43242</v>
      </c>
      <c r="N87" s="16">
        <v>43.56</v>
      </c>
      <c r="O87" s="16">
        <v>43.56</v>
      </c>
      <c r="P87" s="16">
        <f t="shared" si="41"/>
        <v>0</v>
      </c>
      <c r="Q87" s="49">
        <f t="shared" si="42"/>
        <v>0.99885347397385926</v>
      </c>
      <c r="R87" s="10" t="s">
        <v>135</v>
      </c>
    </row>
    <row r="88" spans="1:18" ht="21" customHeight="1" x14ac:dyDescent="0.25">
      <c r="A88" s="110" t="s">
        <v>18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ht="42.75" x14ac:dyDescent="0.25">
      <c r="A89" s="10">
        <v>13</v>
      </c>
      <c r="B89" s="15" t="s">
        <v>102</v>
      </c>
      <c r="C89" s="10" t="s">
        <v>103</v>
      </c>
      <c r="D89" s="16">
        <v>2</v>
      </c>
      <c r="E89" s="16">
        <v>0</v>
      </c>
      <c r="F89" s="19">
        <v>0</v>
      </c>
      <c r="G89" s="16">
        <v>26.62</v>
      </c>
      <c r="H89" s="41">
        <v>43090</v>
      </c>
      <c r="I89" s="45" t="s">
        <v>88</v>
      </c>
      <c r="J89" s="41">
        <v>42757</v>
      </c>
      <c r="K89" s="16">
        <v>24.48</v>
      </c>
      <c r="L89" s="49">
        <v>1</v>
      </c>
      <c r="M89" s="41">
        <v>43212</v>
      </c>
      <c r="N89" s="16">
        <v>24.300999999999998</v>
      </c>
      <c r="O89" s="16">
        <v>24.300999999999998</v>
      </c>
      <c r="P89" s="16">
        <f t="shared" ref="P89:P95" si="43">N89-O89</f>
        <v>0</v>
      </c>
      <c r="Q89" s="49">
        <f t="shared" ref="Q89:Q95" si="44">O89/K89</f>
        <v>0.99268790849673194</v>
      </c>
      <c r="R89" s="10" t="s">
        <v>135</v>
      </c>
    </row>
    <row r="90" spans="1:18" ht="28.5" x14ac:dyDescent="0.25">
      <c r="A90" s="10">
        <v>14</v>
      </c>
      <c r="B90" s="15" t="s">
        <v>98</v>
      </c>
      <c r="C90" s="10" t="s">
        <v>120</v>
      </c>
      <c r="D90" s="16">
        <v>1.8</v>
      </c>
      <c r="E90" s="16">
        <v>0</v>
      </c>
      <c r="F90" s="19">
        <v>0</v>
      </c>
      <c r="G90" s="16">
        <v>56.84</v>
      </c>
      <c r="H90" s="41">
        <v>42976</v>
      </c>
      <c r="I90" s="45" t="s">
        <v>62</v>
      </c>
      <c r="J90" s="41">
        <v>43030</v>
      </c>
      <c r="K90" s="16">
        <v>51.16</v>
      </c>
      <c r="L90" s="49">
        <v>1</v>
      </c>
      <c r="M90" s="41">
        <v>43030</v>
      </c>
      <c r="N90" s="16">
        <v>51.06</v>
      </c>
      <c r="O90" s="16">
        <v>51.06</v>
      </c>
      <c r="P90" s="16">
        <f t="shared" si="43"/>
        <v>0</v>
      </c>
      <c r="Q90" s="49">
        <f t="shared" si="44"/>
        <v>0.99804534792806887</v>
      </c>
      <c r="R90" s="10" t="s">
        <v>135</v>
      </c>
    </row>
    <row r="91" spans="1:18" ht="28.5" x14ac:dyDescent="0.25">
      <c r="A91" s="10">
        <v>15</v>
      </c>
      <c r="B91" s="15" t="s">
        <v>99</v>
      </c>
      <c r="C91" s="10" t="s">
        <v>119</v>
      </c>
      <c r="D91" s="16">
        <v>1.5</v>
      </c>
      <c r="E91" s="16">
        <v>0</v>
      </c>
      <c r="F91" s="19">
        <v>0</v>
      </c>
      <c r="G91" s="16">
        <v>33.979999999999997</v>
      </c>
      <c r="H91" s="41">
        <v>42976</v>
      </c>
      <c r="I91" s="45" t="s">
        <v>62</v>
      </c>
      <c r="J91" s="41">
        <v>43030</v>
      </c>
      <c r="K91" s="16">
        <v>30.58</v>
      </c>
      <c r="L91" s="49">
        <v>1</v>
      </c>
      <c r="M91" s="41">
        <v>43133</v>
      </c>
      <c r="N91" s="16">
        <v>30.516999999999999</v>
      </c>
      <c r="O91" s="16">
        <v>30.516999999999999</v>
      </c>
      <c r="P91" s="16">
        <f t="shared" si="43"/>
        <v>0</v>
      </c>
      <c r="Q91" s="49">
        <f t="shared" si="44"/>
        <v>0.99793982995421848</v>
      </c>
      <c r="R91" s="10" t="s">
        <v>135</v>
      </c>
    </row>
    <row r="92" spans="1:18" ht="42.75" x14ac:dyDescent="0.25">
      <c r="A92" s="10">
        <v>16</v>
      </c>
      <c r="B92" s="15" t="s">
        <v>104</v>
      </c>
      <c r="C92" s="10" t="s">
        <v>105</v>
      </c>
      <c r="D92" s="16">
        <v>0.37</v>
      </c>
      <c r="E92" s="16">
        <v>0</v>
      </c>
      <c r="F92" s="19">
        <v>0</v>
      </c>
      <c r="G92" s="16">
        <v>9.14</v>
      </c>
      <c r="H92" s="41">
        <v>43090</v>
      </c>
      <c r="I92" s="45" t="s">
        <v>88</v>
      </c>
      <c r="J92" s="41">
        <v>42757</v>
      </c>
      <c r="K92" s="16">
        <v>8.56</v>
      </c>
      <c r="L92" s="49">
        <v>1</v>
      </c>
      <c r="M92" s="41">
        <v>43210</v>
      </c>
      <c r="N92" s="16">
        <v>8.5500000000000007</v>
      </c>
      <c r="O92" s="16">
        <v>8.5500000000000007</v>
      </c>
      <c r="P92" s="16">
        <f t="shared" si="43"/>
        <v>0</v>
      </c>
      <c r="Q92" s="49">
        <f t="shared" si="44"/>
        <v>0.99883177570093462</v>
      </c>
      <c r="R92" s="10" t="s">
        <v>135</v>
      </c>
    </row>
    <row r="93" spans="1:18" ht="28.5" x14ac:dyDescent="0.25">
      <c r="A93" s="10">
        <v>17</v>
      </c>
      <c r="B93" s="15" t="s">
        <v>106</v>
      </c>
      <c r="C93" s="10" t="s">
        <v>107</v>
      </c>
      <c r="D93" s="16">
        <v>1.1000000000000001</v>
      </c>
      <c r="E93" s="16">
        <v>0</v>
      </c>
      <c r="F93" s="19">
        <v>0</v>
      </c>
      <c r="G93" s="16">
        <v>23.08</v>
      </c>
      <c r="H93" s="41">
        <v>43090</v>
      </c>
      <c r="I93" s="45" t="s">
        <v>108</v>
      </c>
      <c r="J93" s="41">
        <v>42764</v>
      </c>
      <c r="K93" s="16">
        <v>21.51</v>
      </c>
      <c r="L93" s="49">
        <v>1</v>
      </c>
      <c r="M93" s="41">
        <v>43255</v>
      </c>
      <c r="N93" s="16">
        <v>21.46</v>
      </c>
      <c r="O93" s="16">
        <v>21.46</v>
      </c>
      <c r="P93" s="16">
        <f t="shared" si="43"/>
        <v>0</v>
      </c>
      <c r="Q93" s="49">
        <f t="shared" si="44"/>
        <v>0.99767549976754999</v>
      </c>
      <c r="R93" s="10" t="s">
        <v>135</v>
      </c>
    </row>
    <row r="94" spans="1:18" x14ac:dyDescent="0.25">
      <c r="A94" s="10">
        <v>18</v>
      </c>
      <c r="B94" s="15" t="s">
        <v>32</v>
      </c>
      <c r="C94" s="10"/>
      <c r="D94" s="16"/>
      <c r="E94" s="16"/>
      <c r="F94" s="19"/>
      <c r="G94" s="16"/>
      <c r="H94" s="41"/>
      <c r="I94" s="45"/>
      <c r="J94" s="41"/>
      <c r="K94" s="16"/>
      <c r="L94" s="49"/>
      <c r="M94" s="41"/>
      <c r="N94" s="16"/>
      <c r="O94" s="16"/>
      <c r="P94" s="16">
        <f t="shared" si="43"/>
        <v>0</v>
      </c>
      <c r="Q94" s="49" t="e">
        <f t="shared" si="44"/>
        <v>#DIV/0!</v>
      </c>
      <c r="R94" s="10"/>
    </row>
    <row r="95" spans="1:18" ht="29.25" thickBot="1" x14ac:dyDescent="0.3">
      <c r="A95" s="10">
        <v>19</v>
      </c>
      <c r="B95" s="15" t="s">
        <v>33</v>
      </c>
      <c r="C95" s="10"/>
      <c r="D95" s="16"/>
      <c r="E95" s="16"/>
      <c r="F95" s="19"/>
      <c r="G95" s="16"/>
      <c r="H95" s="41"/>
      <c r="I95" s="45"/>
      <c r="J95" s="41"/>
      <c r="K95" s="16"/>
      <c r="L95" s="49"/>
      <c r="M95" s="41"/>
      <c r="N95" s="16"/>
      <c r="O95" s="16"/>
      <c r="P95" s="16">
        <f t="shared" si="43"/>
        <v>0</v>
      </c>
      <c r="Q95" s="49" t="e">
        <f t="shared" si="44"/>
        <v>#DIV/0!</v>
      </c>
      <c r="R95" s="10"/>
    </row>
    <row r="96" spans="1:18" s="26" customFormat="1" ht="15.75" thickBot="1" x14ac:dyDescent="0.3">
      <c r="A96" s="112" t="s">
        <v>10</v>
      </c>
      <c r="B96" s="113"/>
      <c r="C96" s="39"/>
      <c r="D96" s="27">
        <f>SUM(D75:D95)</f>
        <v>15.683</v>
      </c>
      <c r="E96" s="27">
        <f t="shared" ref="E96:G96" si="45">SUM(E75:E95)</f>
        <v>0</v>
      </c>
      <c r="F96" s="28">
        <f t="shared" si="45"/>
        <v>0</v>
      </c>
      <c r="G96" s="27">
        <f t="shared" si="45"/>
        <v>271.64400000000001</v>
      </c>
      <c r="H96" s="42"/>
      <c r="I96" s="46"/>
      <c r="J96" s="42"/>
      <c r="K96" s="27">
        <f>SUM(K75:K95)</f>
        <v>255.84499999999997</v>
      </c>
      <c r="L96" s="50">
        <f>AVERAGE(L75:L95)</f>
        <v>1</v>
      </c>
      <c r="M96" s="42"/>
      <c r="N96" s="27">
        <f t="shared" ref="N96:O96" si="46">SUM(N75:N95)</f>
        <v>255.006</v>
      </c>
      <c r="O96" s="27">
        <f t="shared" si="46"/>
        <v>255.006</v>
      </c>
      <c r="P96" s="27">
        <f t="shared" ref="P96" si="47">SUM(P75:P95)</f>
        <v>0</v>
      </c>
      <c r="Q96" s="50">
        <f>O96/K96</f>
        <v>0.99672067071859927</v>
      </c>
      <c r="R96" s="29"/>
    </row>
    <row r="97" spans="1:18" ht="25.5" customHeight="1" x14ac:dyDescent="0.25">
      <c r="A97" s="111" t="s">
        <v>14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</row>
    <row r="98" spans="1:18" ht="21" customHeight="1" x14ac:dyDescent="0.25">
      <c r="A98" s="110" t="s">
        <v>17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ht="42.75" x14ac:dyDescent="0.25">
      <c r="A99" s="10">
        <v>1</v>
      </c>
      <c r="B99" s="15" t="s">
        <v>86</v>
      </c>
      <c r="C99" s="10" t="s">
        <v>87</v>
      </c>
      <c r="D99" s="16">
        <v>0</v>
      </c>
      <c r="E99" s="16">
        <v>0</v>
      </c>
      <c r="F99" s="19">
        <v>1</v>
      </c>
      <c r="G99" s="16">
        <v>20.329999999999998</v>
      </c>
      <c r="H99" s="41">
        <v>43125</v>
      </c>
      <c r="I99" s="45" t="s">
        <v>88</v>
      </c>
      <c r="J99" s="41">
        <v>43223</v>
      </c>
      <c r="K99" s="16">
        <v>18.297000000000001</v>
      </c>
      <c r="L99" s="49">
        <v>1</v>
      </c>
      <c r="M99" s="41">
        <v>43440</v>
      </c>
      <c r="N99" s="16">
        <v>18.28</v>
      </c>
      <c r="O99" s="16">
        <v>18.28</v>
      </c>
      <c r="P99" s="16">
        <f>N99-O99</f>
        <v>0</v>
      </c>
      <c r="Q99" s="49">
        <f>O99/K99</f>
        <v>0.99907088593758542</v>
      </c>
      <c r="R99" s="10" t="s">
        <v>135</v>
      </c>
    </row>
    <row r="100" spans="1:18" ht="21" customHeight="1" x14ac:dyDescent="0.25">
      <c r="A100" s="110" t="s">
        <v>18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</row>
    <row r="101" spans="1:18" ht="43.5" thickBot="1" x14ac:dyDescent="0.3">
      <c r="A101" s="10">
        <v>2</v>
      </c>
      <c r="B101" s="15" t="s">
        <v>109</v>
      </c>
      <c r="C101" s="10" t="s">
        <v>110</v>
      </c>
      <c r="D101" s="16">
        <v>0</v>
      </c>
      <c r="E101" s="16">
        <v>0</v>
      </c>
      <c r="F101" s="19">
        <v>1</v>
      </c>
      <c r="G101" s="16">
        <v>18.23</v>
      </c>
      <c r="H101" s="41">
        <v>43125</v>
      </c>
      <c r="I101" s="45" t="s">
        <v>111</v>
      </c>
      <c r="J101" s="41">
        <v>43223</v>
      </c>
      <c r="K101" s="16">
        <v>16.408000000000001</v>
      </c>
      <c r="L101" s="49">
        <v>1</v>
      </c>
      <c r="M101" s="41">
        <v>43276</v>
      </c>
      <c r="N101" s="16">
        <v>16.399999999999999</v>
      </c>
      <c r="O101" s="16">
        <v>16.399999999999999</v>
      </c>
      <c r="P101" s="16">
        <f>N101-O101</f>
        <v>0</v>
      </c>
      <c r="Q101" s="49">
        <f>O101/K101</f>
        <v>0.99951243295953174</v>
      </c>
      <c r="R101" s="10" t="s">
        <v>135</v>
      </c>
    </row>
    <row r="102" spans="1:18" s="26" customFormat="1" ht="15.75" thickBot="1" x14ac:dyDescent="0.3">
      <c r="A102" s="112" t="s">
        <v>10</v>
      </c>
      <c r="B102" s="113"/>
      <c r="C102" s="39"/>
      <c r="D102" s="27">
        <f>SUM(D99:D101)</f>
        <v>0</v>
      </c>
      <c r="E102" s="27">
        <f t="shared" ref="E102:G102" si="48">SUM(E99:E101)</f>
        <v>0</v>
      </c>
      <c r="F102" s="28">
        <f t="shared" si="48"/>
        <v>2</v>
      </c>
      <c r="G102" s="27">
        <f t="shared" si="48"/>
        <v>38.56</v>
      </c>
      <c r="H102" s="42"/>
      <c r="I102" s="46"/>
      <c r="J102" s="42"/>
      <c r="K102" s="27">
        <f>SUM(K99:K101)</f>
        <v>34.704999999999998</v>
      </c>
      <c r="L102" s="50">
        <f>AVERAGE(L99:L101)</f>
        <v>1</v>
      </c>
      <c r="M102" s="42"/>
      <c r="N102" s="27">
        <f t="shared" ref="N102:O102" si="49">SUM(N99:N101)</f>
        <v>34.68</v>
      </c>
      <c r="O102" s="27">
        <f t="shared" si="49"/>
        <v>34.68</v>
      </c>
      <c r="P102" s="27">
        <f t="shared" ref="P102" si="50">SUM(P99:P101)</f>
        <v>0</v>
      </c>
      <c r="Q102" s="50">
        <f>O102/K102</f>
        <v>0.99927964270278058</v>
      </c>
      <c r="R102" s="29"/>
    </row>
    <row r="103" spans="1:18" ht="25.5" customHeight="1" x14ac:dyDescent="0.25">
      <c r="A103" s="111" t="s">
        <v>15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</row>
    <row r="104" spans="1:18" ht="21" customHeight="1" x14ac:dyDescent="0.25">
      <c r="A104" s="110" t="s">
        <v>17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</row>
    <row r="105" spans="1:18" ht="42.75" x14ac:dyDescent="0.25">
      <c r="A105" s="10">
        <v>1</v>
      </c>
      <c r="B105" s="15" t="s">
        <v>189</v>
      </c>
      <c r="C105" s="10" t="s">
        <v>190</v>
      </c>
      <c r="D105" s="16">
        <v>2</v>
      </c>
      <c r="E105" s="16">
        <v>0</v>
      </c>
      <c r="F105" s="19">
        <v>0</v>
      </c>
      <c r="G105" s="16">
        <v>1.99</v>
      </c>
      <c r="H105" s="41"/>
      <c r="I105" s="45" t="s">
        <v>191</v>
      </c>
      <c r="J105" s="41"/>
      <c r="K105" s="16">
        <v>1.99</v>
      </c>
      <c r="L105" s="49">
        <v>0.6</v>
      </c>
      <c r="M105" s="41">
        <v>44377</v>
      </c>
      <c r="N105" s="16"/>
      <c r="O105" s="16">
        <v>0.53</v>
      </c>
      <c r="P105" s="16">
        <f>N105-O105</f>
        <v>-0.53</v>
      </c>
      <c r="Q105" s="49">
        <f>O105/K105</f>
        <v>0.26633165829145727</v>
      </c>
      <c r="R105" s="10"/>
    </row>
    <row r="106" spans="1:18" ht="21" customHeight="1" x14ac:dyDescent="0.25">
      <c r="A106" s="110" t="s">
        <v>19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</row>
    <row r="107" spans="1:18" x14ac:dyDescent="0.25">
      <c r="A107" s="10">
        <v>2</v>
      </c>
      <c r="B107" s="15" t="s">
        <v>15</v>
      </c>
      <c r="C107" s="10"/>
      <c r="D107" s="16"/>
      <c r="E107" s="16"/>
      <c r="F107" s="19"/>
      <c r="G107" s="16"/>
      <c r="H107" s="41"/>
      <c r="I107" s="45"/>
      <c r="J107" s="41"/>
      <c r="K107" s="16"/>
      <c r="L107" s="49"/>
      <c r="M107" s="41"/>
      <c r="N107" s="16"/>
      <c r="O107" s="16"/>
      <c r="P107" s="16">
        <f>N107-O107</f>
        <v>0</v>
      </c>
      <c r="Q107" s="49" t="e">
        <f>O107/K107</f>
        <v>#DIV/0!</v>
      </c>
      <c r="R107" s="10"/>
    </row>
    <row r="108" spans="1:18" ht="21" customHeight="1" x14ac:dyDescent="0.25">
      <c r="A108" s="110" t="s">
        <v>18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</row>
    <row r="109" spans="1:18" ht="15" thickBot="1" x14ac:dyDescent="0.3">
      <c r="A109" s="10">
        <v>3</v>
      </c>
      <c r="B109" s="15" t="s">
        <v>15</v>
      </c>
      <c r="C109" s="10"/>
      <c r="D109" s="16"/>
      <c r="E109" s="16"/>
      <c r="F109" s="19"/>
      <c r="G109" s="16"/>
      <c r="H109" s="41"/>
      <c r="I109" s="45"/>
      <c r="J109" s="41"/>
      <c r="K109" s="16"/>
      <c r="L109" s="49"/>
      <c r="M109" s="41"/>
      <c r="N109" s="16"/>
      <c r="O109" s="16"/>
      <c r="P109" s="16">
        <f>N109-O109</f>
        <v>0</v>
      </c>
      <c r="Q109" s="49" t="e">
        <f>O109/K109</f>
        <v>#DIV/0!</v>
      </c>
      <c r="R109" s="10"/>
    </row>
    <row r="110" spans="1:18" s="26" customFormat="1" ht="15.75" thickBot="1" x14ac:dyDescent="0.3">
      <c r="A110" s="112" t="s">
        <v>10</v>
      </c>
      <c r="B110" s="113"/>
      <c r="C110" s="39"/>
      <c r="D110" s="27">
        <f>SUM(D105:D109)</f>
        <v>2</v>
      </c>
      <c r="E110" s="27">
        <f>SUM(E105:E109)</f>
        <v>0</v>
      </c>
      <c r="F110" s="28">
        <f>SUM(F105:F109)</f>
        <v>0</v>
      </c>
      <c r="G110" s="27">
        <f>SUM(G105:G109)</f>
        <v>1.99</v>
      </c>
      <c r="H110" s="42"/>
      <c r="I110" s="46"/>
      <c r="J110" s="42"/>
      <c r="K110" s="27">
        <f>SUM(K105:K109)</f>
        <v>1.99</v>
      </c>
      <c r="L110" s="50">
        <f>AVERAGE(L105:L109)</f>
        <v>0.6</v>
      </c>
      <c r="M110" s="42"/>
      <c r="N110" s="27">
        <f t="shared" ref="N110:P110" si="51">SUM(N105:N109)</f>
        <v>0</v>
      </c>
      <c r="O110" s="27">
        <f t="shared" si="51"/>
        <v>0.53</v>
      </c>
      <c r="P110" s="27">
        <f t="shared" si="51"/>
        <v>-0.53</v>
      </c>
      <c r="Q110" s="50">
        <f>O110/K110</f>
        <v>0.26633165829145727</v>
      </c>
      <c r="R110" s="29"/>
    </row>
    <row r="111" spans="1:18" s="33" customFormat="1" ht="15.75" thickBot="1" x14ac:dyDescent="0.3">
      <c r="A111" s="127" t="s">
        <v>16</v>
      </c>
      <c r="B111" s="128"/>
      <c r="C111" s="40"/>
      <c r="D111" s="30">
        <f>D110+D102+D96+D72+D67+D33+D15</f>
        <v>65.993999999999986</v>
      </c>
      <c r="E111" s="30">
        <f t="shared" ref="E111:G111" si="52">E110+E102+E96+E72+E67+E33+E15</f>
        <v>0</v>
      </c>
      <c r="F111" s="31">
        <f t="shared" si="52"/>
        <v>2</v>
      </c>
      <c r="G111" s="30">
        <f t="shared" si="52"/>
        <v>3368.9910000000004</v>
      </c>
      <c r="H111" s="43"/>
      <c r="I111" s="47"/>
      <c r="J111" s="43"/>
      <c r="K111" s="30">
        <f>K110+K102+K96+K72+K67+K33+K15</f>
        <v>3050.5060000000003</v>
      </c>
      <c r="L111" s="51">
        <f>AVERAGE(L110,L102,L96,L72,L67,L33,L15)</f>
        <v>0.70908163265306112</v>
      </c>
      <c r="M111" s="43"/>
      <c r="N111" s="30">
        <f t="shared" ref="N111:O111" si="53">N110+N102+N96+N72+N67+N33+N15</f>
        <v>2155.5129999999999</v>
      </c>
      <c r="O111" s="30">
        <f t="shared" si="53"/>
        <v>2398.8379999999997</v>
      </c>
      <c r="P111" s="30">
        <f>P110+P102+P96+P72+P67+P33+P15</f>
        <v>-243.32499999999999</v>
      </c>
      <c r="Q111" s="51">
        <f>O111/K111</f>
        <v>0.78637380159226022</v>
      </c>
      <c r="R111" s="32"/>
    </row>
    <row r="114" spans="4:17" x14ac:dyDescent="0.25">
      <c r="D114" s="37">
        <f>Mujibnagar!D34+'Meherpur Sadar'!D35+Gangni!D40</f>
        <v>65.994</v>
      </c>
      <c r="E114" s="37">
        <f>Mujibnagar!E34+'Meherpur Sadar'!E35+Gangni!E40</f>
        <v>0</v>
      </c>
      <c r="F114" s="25">
        <f>Mujibnagar!F34+'Meherpur Sadar'!F35+Gangni!F40</f>
        <v>2</v>
      </c>
      <c r="G114" s="37">
        <f>Mujibnagar!G34+'Meherpur Sadar'!G35+Gangni!G40</f>
        <v>3368.991</v>
      </c>
      <c r="K114" s="37">
        <f>Mujibnagar!K34+'Meherpur Sadar'!K35+Gangni!K40</f>
        <v>3050.5059999999999</v>
      </c>
      <c r="L114" s="52">
        <f>AVERAGE(Mujibnagar!L34,'Meherpur Sadar'!L35,Gangni!L40)</f>
        <v>0.63677192982456143</v>
      </c>
      <c r="N114" s="37">
        <f>Mujibnagar!N34+'Meherpur Sadar'!N35+Gangni!N40</f>
        <v>2155.5129999999999</v>
      </c>
      <c r="O114" s="37">
        <f>Mujibnagar!O34+'Meherpur Sadar'!O35+Gangni!O40</f>
        <v>2398.8380000000002</v>
      </c>
      <c r="P114" s="37">
        <f>Mujibnagar!P34+'Meherpur Sadar'!P35+Gangni!P40</f>
        <v>-243.32499999999999</v>
      </c>
      <c r="Q114" s="52">
        <f>O114/K114</f>
        <v>0.78637380159226056</v>
      </c>
    </row>
    <row r="116" spans="4:17" x14ac:dyDescent="0.25">
      <c r="G116" s="91"/>
    </row>
  </sheetData>
  <mergeCells count="84">
    <mergeCell ref="L52:L54"/>
    <mergeCell ref="M52:M54"/>
    <mergeCell ref="R52:R54"/>
    <mergeCell ref="A52:A54"/>
    <mergeCell ref="C52:C54"/>
    <mergeCell ref="H52:H54"/>
    <mergeCell ref="I52:I54"/>
    <mergeCell ref="J52:J54"/>
    <mergeCell ref="Q2:Q4"/>
    <mergeCell ref="N3:N4"/>
    <mergeCell ref="O3:O4"/>
    <mergeCell ref="P3:P4"/>
    <mergeCell ref="C2:C4"/>
    <mergeCell ref="H2:H4"/>
    <mergeCell ref="I2:I4"/>
    <mergeCell ref="J2:J4"/>
    <mergeCell ref="K2:K4"/>
    <mergeCell ref="L2:L4"/>
    <mergeCell ref="M2:M4"/>
    <mergeCell ref="N2:P2"/>
    <mergeCell ref="A7:R7"/>
    <mergeCell ref="A9:R9"/>
    <mergeCell ref="A100:R100"/>
    <mergeCell ref="A111:B111"/>
    <mergeCell ref="A106:R106"/>
    <mergeCell ref="A110:B110"/>
    <mergeCell ref="A104:R104"/>
    <mergeCell ref="A108:R108"/>
    <mergeCell ref="A103:R103"/>
    <mergeCell ref="A102:B102"/>
    <mergeCell ref="A69:R69"/>
    <mergeCell ref="A72:B72"/>
    <mergeCell ref="A17:R17"/>
    <mergeCell ref="A34:R34"/>
    <mergeCell ref="A35:R35"/>
    <mergeCell ref="A33:B33"/>
    <mergeCell ref="A67:B67"/>
    <mergeCell ref="A57:R57"/>
    <mergeCell ref="A46:R46"/>
    <mergeCell ref="A12:R12"/>
    <mergeCell ref="A16:R16"/>
    <mergeCell ref="A28:R28"/>
    <mergeCell ref="A15:B15"/>
    <mergeCell ref="A21:R21"/>
    <mergeCell ref="A48:A50"/>
    <mergeCell ref="C48:C50"/>
    <mergeCell ref="H48:H50"/>
    <mergeCell ref="I48:I50"/>
    <mergeCell ref="J48:J50"/>
    <mergeCell ref="L48:L50"/>
    <mergeCell ref="M48:M50"/>
    <mergeCell ref="R48:R50"/>
    <mergeCell ref="A1:R1"/>
    <mergeCell ref="A80:R80"/>
    <mergeCell ref="A98:R98"/>
    <mergeCell ref="A73:R73"/>
    <mergeCell ref="A74:R74"/>
    <mergeCell ref="A96:B96"/>
    <mergeCell ref="A97:R97"/>
    <mergeCell ref="A88:R88"/>
    <mergeCell ref="A68:R68"/>
    <mergeCell ref="B2:B4"/>
    <mergeCell ref="A2:A4"/>
    <mergeCell ref="D3:F3"/>
    <mergeCell ref="G3:G4"/>
    <mergeCell ref="D2:G2"/>
    <mergeCell ref="R2:R4"/>
    <mergeCell ref="A6:R6"/>
    <mergeCell ref="L40:L41"/>
    <mergeCell ref="M40:M41"/>
    <mergeCell ref="R40:R41"/>
    <mergeCell ref="A63:A65"/>
    <mergeCell ref="C63:C65"/>
    <mergeCell ref="H63:H65"/>
    <mergeCell ref="I63:I65"/>
    <mergeCell ref="J63:J65"/>
    <mergeCell ref="L63:L65"/>
    <mergeCell ref="M63:M65"/>
    <mergeCell ref="R63:R65"/>
    <mergeCell ref="A40:A41"/>
    <mergeCell ref="C40:C41"/>
    <mergeCell ref="H40:H41"/>
    <mergeCell ref="I40:I41"/>
    <mergeCell ref="J40:J41"/>
  </mergeCells>
  <pageMargins left="0" right="0" top="0.55118110236220474" bottom="0.55118110236220474" header="0.31496062992125984" footer="0.31496062992125984"/>
  <pageSetup paperSize="5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Normal="100" zoomScaleSheetLayoutView="100" workbookViewId="0">
      <pane ySplit="5" topLeftCell="A27" activePane="bottomLeft" state="frozen"/>
      <selection pane="bottomLeft" activeCell="B37" sqref="B37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6.1406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1.28515625" style="55" customWidth="1"/>
    <col min="9" max="9" width="15.140625" style="1" customWidth="1"/>
    <col min="10" max="10" width="10.42578125" style="55" customWidth="1"/>
    <col min="11" max="11" width="10" style="1" customWidth="1"/>
    <col min="12" max="12" width="10.7109375" style="58" customWidth="1"/>
    <col min="13" max="13" width="15.85546875" style="55" customWidth="1"/>
    <col min="14" max="14" width="10.140625" style="1" customWidth="1"/>
    <col min="15" max="15" width="13" style="1" customWidth="1"/>
    <col min="16" max="16" width="13.28515625" style="1" customWidth="1"/>
    <col min="17" max="17" width="11.42578125" style="58" customWidth="1"/>
    <col min="18" max="18" width="13" style="1" customWidth="1"/>
    <col min="19" max="16384" width="9.140625" style="1"/>
  </cols>
  <sheetData>
    <row r="1" spans="1:22" ht="21" customHeight="1" thickBot="1" x14ac:dyDescent="0.3">
      <c r="A1" s="110" t="s">
        <v>17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2" ht="30.75" customHeight="1" thickBot="1" x14ac:dyDescent="0.3">
      <c r="A2" s="114" t="s">
        <v>0</v>
      </c>
      <c r="B2" s="114" t="s">
        <v>1</v>
      </c>
      <c r="C2" s="123" t="s">
        <v>35</v>
      </c>
      <c r="D2" s="120" t="s">
        <v>36</v>
      </c>
      <c r="E2" s="121"/>
      <c r="F2" s="121"/>
      <c r="G2" s="122"/>
      <c r="H2" s="136" t="s">
        <v>37</v>
      </c>
      <c r="I2" s="139" t="s">
        <v>38</v>
      </c>
      <c r="J2" s="136" t="s">
        <v>39</v>
      </c>
      <c r="K2" s="142" t="s">
        <v>40</v>
      </c>
      <c r="L2" s="129" t="s">
        <v>41</v>
      </c>
      <c r="M2" s="136" t="s">
        <v>42</v>
      </c>
      <c r="N2" s="145" t="s">
        <v>43</v>
      </c>
      <c r="O2" s="146"/>
      <c r="P2" s="147"/>
      <c r="Q2" s="129" t="s">
        <v>44</v>
      </c>
      <c r="R2" s="123" t="s">
        <v>9</v>
      </c>
      <c r="S2" s="6"/>
      <c r="T2" s="6"/>
      <c r="U2" s="6"/>
      <c r="V2" s="6"/>
    </row>
    <row r="3" spans="1:22" ht="15" customHeight="1" x14ac:dyDescent="0.25">
      <c r="A3" s="115"/>
      <c r="B3" s="115"/>
      <c r="C3" s="124"/>
      <c r="D3" s="117" t="s">
        <v>5</v>
      </c>
      <c r="E3" s="117"/>
      <c r="F3" s="117"/>
      <c r="G3" s="118" t="s">
        <v>6</v>
      </c>
      <c r="H3" s="137"/>
      <c r="I3" s="140"/>
      <c r="J3" s="137"/>
      <c r="K3" s="143"/>
      <c r="L3" s="130"/>
      <c r="M3" s="137"/>
      <c r="N3" s="132" t="s">
        <v>45</v>
      </c>
      <c r="O3" s="132" t="s">
        <v>46</v>
      </c>
      <c r="P3" s="134" t="s">
        <v>47</v>
      </c>
      <c r="Q3" s="130"/>
      <c r="R3" s="124"/>
    </row>
    <row r="4" spans="1:22" ht="32.25" customHeight="1" thickBot="1" x14ac:dyDescent="0.3">
      <c r="A4" s="116"/>
      <c r="B4" s="116"/>
      <c r="C4" s="125"/>
      <c r="D4" s="35" t="s">
        <v>2</v>
      </c>
      <c r="E4" s="35" t="s">
        <v>3</v>
      </c>
      <c r="F4" s="36" t="s">
        <v>4</v>
      </c>
      <c r="G4" s="119"/>
      <c r="H4" s="138"/>
      <c r="I4" s="141"/>
      <c r="J4" s="138"/>
      <c r="K4" s="144"/>
      <c r="L4" s="131"/>
      <c r="M4" s="138"/>
      <c r="N4" s="133"/>
      <c r="O4" s="133"/>
      <c r="P4" s="135"/>
      <c r="Q4" s="131"/>
      <c r="R4" s="125"/>
    </row>
    <row r="5" spans="1:22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ht="25.5" customHeight="1" x14ac:dyDescent="0.25">
      <c r="A6" s="126" t="s">
        <v>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ht="28.5" x14ac:dyDescent="0.25">
      <c r="A7" s="7">
        <v>1</v>
      </c>
      <c r="B7" s="8" t="str">
        <f>Meherpur!B13</f>
        <v>257872010-Improvement of Kathalpota RHD-Vogirothpur GC Road Ch. 2600-2900m</v>
      </c>
      <c r="C7" s="7" t="str">
        <f>Meherpur!C13</f>
        <v>KDRIDP/Meher/W-32/2017-18</v>
      </c>
      <c r="D7" s="9">
        <f>Meherpur!D13</f>
        <v>0.3</v>
      </c>
      <c r="E7" s="9">
        <f>Meherpur!E13</f>
        <v>0</v>
      </c>
      <c r="F7" s="22">
        <f>Meherpur!F13</f>
        <v>0</v>
      </c>
      <c r="G7" s="9">
        <f>Meherpur!G13</f>
        <v>29.18</v>
      </c>
      <c r="H7" s="53">
        <f>Meherpur!H13</f>
        <v>43196</v>
      </c>
      <c r="I7" s="9" t="str">
        <f>Meherpur!I13</f>
        <v>Md. Hafizur Rahman</v>
      </c>
      <c r="J7" s="53">
        <f>Meherpur!J13</f>
        <v>43441</v>
      </c>
      <c r="K7" s="9">
        <f>Meherpur!K13</f>
        <v>27.72</v>
      </c>
      <c r="L7" s="56">
        <f>Meherpur!L13</f>
        <v>0.25</v>
      </c>
      <c r="M7" s="53">
        <f>Meherpur!M13</f>
        <v>43555</v>
      </c>
      <c r="N7" s="9">
        <f>Meherpur!N13</f>
        <v>25.75</v>
      </c>
      <c r="O7" s="9">
        <f>Meherpur!O13</f>
        <v>25.747</v>
      </c>
      <c r="P7" s="9">
        <f>Meherpur!P13</f>
        <v>3.0000000000001137E-3</v>
      </c>
      <c r="Q7" s="56">
        <f>Meherpur!Q13</f>
        <v>0.92882395382395389</v>
      </c>
      <c r="R7" s="2" t="str">
        <f>Meherpur!R13</f>
        <v>Final</v>
      </c>
    </row>
    <row r="8" spans="1:22" ht="85.5" x14ac:dyDescent="0.25">
      <c r="A8" s="7">
        <v>2</v>
      </c>
      <c r="B8" s="8" t="str">
        <f>Meherpur!B14</f>
        <v>257872011-A) Improvement of Chandpur RHD-Sholmari GC Via Hitimpara Road. Ch.00-734m &amp; Ch. 5000-6082m under Sadar Upazila District Meherpur. B) Construction of 3nos U-Type Drain 625mmx600mm on Chandpur RHD-Sholmari GC Via Hitimpara Road. Ch. 5350m 5550m &amp; 5750m.</v>
      </c>
      <c r="C8" s="7" t="str">
        <f>Meherpur!C14</f>
        <v>KDRIDP/Meher/W-03/2016-17</v>
      </c>
      <c r="D8" s="9">
        <f>Meherpur!D14</f>
        <v>1.8160000000000001</v>
      </c>
      <c r="E8" s="9">
        <f>Meherpur!E14</f>
        <v>0</v>
      </c>
      <c r="F8" s="22">
        <f>Meherpur!F14</f>
        <v>0</v>
      </c>
      <c r="G8" s="9">
        <f>Meherpur!G14</f>
        <v>123.01</v>
      </c>
      <c r="H8" s="53">
        <f>Meherpur!H14</f>
        <v>42953</v>
      </c>
      <c r="I8" s="9" t="str">
        <f>Meherpur!I14</f>
        <v>M/S. Jony Enterprise</v>
      </c>
      <c r="J8" s="53">
        <f>Meherpur!J14</f>
        <v>42932</v>
      </c>
      <c r="K8" s="9">
        <f>Meherpur!K14</f>
        <v>121.63</v>
      </c>
      <c r="L8" s="56">
        <f>Meherpur!L14</f>
        <v>1</v>
      </c>
      <c r="M8" s="53">
        <f>Meherpur!M14</f>
        <v>43090</v>
      </c>
      <c r="N8" s="9">
        <f>Meherpur!N14</f>
        <v>120.85</v>
      </c>
      <c r="O8" s="9">
        <f>Meherpur!O14</f>
        <v>120.85</v>
      </c>
      <c r="P8" s="9">
        <f>Meherpur!P14</f>
        <v>0</v>
      </c>
      <c r="Q8" s="56">
        <f>Meherpur!Q14</f>
        <v>0.99358710844364051</v>
      </c>
      <c r="R8" s="2" t="str">
        <f>Meherpur!R14</f>
        <v>Final Bill
Salvage Cost Tk. 3433427.00</v>
      </c>
    </row>
    <row r="9" spans="1:22" ht="25.5" customHeight="1" x14ac:dyDescent="0.25">
      <c r="A9" s="126" t="s">
        <v>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</row>
    <row r="10" spans="1:22" ht="71.25" x14ac:dyDescent="0.25">
      <c r="A10" s="2">
        <v>3</v>
      </c>
      <c r="B10" s="4" t="str">
        <f>Meherpur!B29</f>
        <v>257874068-Improvement of Dindatta Bridge-Aamjhupi UP via Hizuli bazar Road Ch. 1431m-2031m. Salvage Cost Tk. 1474731.00
(257873006-Dindatta Bridge-Aamjhupi UP via Hizuli bazar Road.)</v>
      </c>
      <c r="C10" s="2" t="str">
        <f>Meherpur!C29</f>
        <v>KDRIDP/Meher/W-32/2017-18</v>
      </c>
      <c r="D10" s="5">
        <f>Meherpur!D29</f>
        <v>0.6</v>
      </c>
      <c r="E10" s="5">
        <f>Meherpur!E29</f>
        <v>0</v>
      </c>
      <c r="F10" s="18">
        <f>Meherpur!F29</f>
        <v>0</v>
      </c>
      <c r="G10" s="5">
        <f>Meherpur!G29</f>
        <v>38.89</v>
      </c>
      <c r="H10" s="54">
        <f>Meherpur!H29</f>
        <v>43196</v>
      </c>
      <c r="I10" s="5" t="str">
        <f>Meherpur!I29</f>
        <v>Md. Hafizur Rahman</v>
      </c>
      <c r="J10" s="54">
        <f>Meherpur!J29</f>
        <v>43441</v>
      </c>
      <c r="K10" s="5">
        <f>Meherpur!K29</f>
        <v>37.896000000000001</v>
      </c>
      <c r="L10" s="57">
        <f>Meherpur!L29</f>
        <v>0.25</v>
      </c>
      <c r="M10" s="54">
        <f>Meherpur!M29</f>
        <v>43555</v>
      </c>
      <c r="N10" s="5">
        <f>Meherpur!N29</f>
        <v>35.19</v>
      </c>
      <c r="O10" s="5">
        <f>Meherpur!O29</f>
        <v>35.19</v>
      </c>
      <c r="P10" s="5">
        <f>Meherpur!P29</f>
        <v>0</v>
      </c>
      <c r="Q10" s="57">
        <f>Meherpur!Q29</f>
        <v>0.92859404686510438</v>
      </c>
      <c r="R10" s="2" t="str">
        <f>Meherpur!R29</f>
        <v>Final</v>
      </c>
    </row>
    <row r="11" spans="1:22" ht="42.75" x14ac:dyDescent="0.25">
      <c r="A11" s="2">
        <v>4</v>
      </c>
      <c r="B11" s="4" t="str">
        <f>Meherpur!B30</f>
        <v>257873007-Improvement of Kuthipara- Kulbaria Hat via Kutubpur UP Office Road Ch. 1488-2100m. Salvage Cost TK. 1477447.00</v>
      </c>
      <c r="C11" s="2" t="str">
        <f>Meherpur!C30</f>
        <v>KDRIDP/Meher/ W-31/2017-18</v>
      </c>
      <c r="D11" s="5">
        <f>Meherpur!D30</f>
        <v>0.61199999999999999</v>
      </c>
      <c r="E11" s="5">
        <f>Meherpur!E30</f>
        <v>0</v>
      </c>
      <c r="F11" s="18">
        <f>Meherpur!F30</f>
        <v>0</v>
      </c>
      <c r="G11" s="5">
        <f>Meherpur!G30</f>
        <v>41.948</v>
      </c>
      <c r="H11" s="54">
        <f>Meherpur!H30</f>
        <v>43304</v>
      </c>
      <c r="I11" s="5" t="str">
        <f>Meherpur!I30</f>
        <v>Md. Nadim Iqbal</v>
      </c>
      <c r="J11" s="54">
        <f>Meherpur!J30</f>
        <v>43229</v>
      </c>
      <c r="K11" s="5">
        <f>Meherpur!K30</f>
        <v>39.850999999999999</v>
      </c>
      <c r="L11" s="57">
        <f>Meherpur!L30</f>
        <v>0.5</v>
      </c>
      <c r="M11" s="54">
        <f>Meherpur!M30</f>
        <v>43555</v>
      </c>
      <c r="N11" s="5">
        <f>Meherpur!N30</f>
        <v>39.799999999999997</v>
      </c>
      <c r="O11" s="5">
        <f>Meherpur!O30</f>
        <v>39.799999999999997</v>
      </c>
      <c r="P11" s="5">
        <f>Meherpur!P30</f>
        <v>0</v>
      </c>
      <c r="Q11" s="57">
        <f>Meherpur!Q30</f>
        <v>0.99872023286743117</v>
      </c>
      <c r="R11" s="2" t="str">
        <f>Meherpur!R30</f>
        <v>Final</v>
      </c>
    </row>
    <row r="12" spans="1:22" ht="42.75" x14ac:dyDescent="0.25">
      <c r="A12" s="2">
        <v>5</v>
      </c>
      <c r="B12" s="4" t="str">
        <f>Meherpur!B31</f>
        <v>257873007-Improvement of Kuthipara- Kulbaria Road via Kutubpur UP Office road by BC at Ch. 2100-4100m</v>
      </c>
      <c r="C12" s="2" t="str">
        <f>Meherpur!C31</f>
        <v>KDRIDP/Meher/ W-33/2018-19</v>
      </c>
      <c r="D12" s="5">
        <f>Meherpur!D31</f>
        <v>2</v>
      </c>
      <c r="E12" s="5">
        <f>Meherpur!E31</f>
        <v>0</v>
      </c>
      <c r="F12" s="18">
        <f>Meherpur!F31</f>
        <v>0</v>
      </c>
      <c r="G12" s="5">
        <f>Meherpur!G31</f>
        <v>141.839</v>
      </c>
      <c r="H12" s="54">
        <f>Meherpur!H31</f>
        <v>43232</v>
      </c>
      <c r="I12" s="5">
        <f>Meherpur!I31</f>
        <v>0</v>
      </c>
      <c r="J12" s="54">
        <f>Meherpur!J31</f>
        <v>0</v>
      </c>
      <c r="K12" s="5">
        <f>Meherpur!K31</f>
        <v>0</v>
      </c>
      <c r="L12" s="57">
        <f>Meherpur!L31</f>
        <v>0</v>
      </c>
      <c r="M12" s="54">
        <f>Meherpur!M31</f>
        <v>0</v>
      </c>
      <c r="N12" s="5">
        <f>Meherpur!N31</f>
        <v>0</v>
      </c>
      <c r="O12" s="5">
        <f>Meherpur!O31</f>
        <v>0</v>
      </c>
      <c r="P12" s="5">
        <f>Meherpur!P31</f>
        <v>0</v>
      </c>
      <c r="Q12" s="57">
        <f>Meherpur!Q31</f>
        <v>0</v>
      </c>
      <c r="R12" s="2" t="str">
        <f>Meherpur!R31</f>
        <v>Salvage Cost Tk. 4845623.00</v>
      </c>
    </row>
    <row r="13" spans="1:22" ht="28.5" x14ac:dyDescent="0.25">
      <c r="A13" s="2">
        <v>6</v>
      </c>
      <c r="B13" s="4" t="str">
        <f>Meherpur!B32</f>
        <v>257873013-Mohajonpur UP-Tengramari via Shahebpur-Islampur Road.</v>
      </c>
      <c r="C13" s="2">
        <f>Meherpur!C32</f>
        <v>0</v>
      </c>
      <c r="D13" s="5">
        <f>Meherpur!D32</f>
        <v>0</v>
      </c>
      <c r="E13" s="5">
        <f>Meherpur!E32</f>
        <v>0</v>
      </c>
      <c r="F13" s="18">
        <f>Meherpur!F32</f>
        <v>0</v>
      </c>
      <c r="G13" s="5">
        <f>Meherpur!G32</f>
        <v>0</v>
      </c>
      <c r="H13" s="54">
        <f>Meherpur!H32</f>
        <v>0</v>
      </c>
      <c r="I13" s="5">
        <f>Meherpur!I32</f>
        <v>0</v>
      </c>
      <c r="J13" s="54">
        <f>Meherpur!J32</f>
        <v>0</v>
      </c>
      <c r="K13" s="5">
        <f>Meherpur!K32</f>
        <v>0</v>
      </c>
      <c r="L13" s="57">
        <f>Meherpur!L32</f>
        <v>0</v>
      </c>
      <c r="M13" s="54">
        <f>Meherpur!M32</f>
        <v>0</v>
      </c>
      <c r="N13" s="5">
        <f>Meherpur!N32</f>
        <v>0</v>
      </c>
      <c r="O13" s="5">
        <f>Meherpur!O32</f>
        <v>0</v>
      </c>
      <c r="P13" s="5">
        <f>Meherpur!P32</f>
        <v>0</v>
      </c>
      <c r="Q13" s="57" t="e">
        <f>Meherpur!Q32</f>
        <v>#DIV/0!</v>
      </c>
      <c r="R13" s="2">
        <f>Meherpur!R32</f>
        <v>0</v>
      </c>
    </row>
    <row r="14" spans="1:22" s="3" customFormat="1" ht="25.5" customHeight="1" x14ac:dyDescent="0.25">
      <c r="A14" s="126" t="s">
        <v>11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1:22" s="3" customFormat="1" ht="14.25" customHeight="1" x14ac:dyDescent="0.25">
      <c r="A15" s="14">
        <v>7</v>
      </c>
      <c r="B15" s="4" t="str">
        <f>Meherpur!B36</f>
        <v>257874001-Improvement of Bandar RHD -Bhabanandapur Hat Road Ch. 1540m-1655m 2037m-4250m &amp; 4290m-4430m. Salvage Cost Tk. 239064.00.</v>
      </c>
      <c r="C15" s="2" t="str">
        <f>Meherpur!C36</f>
        <v>KDRIDP/Meher/ W-31/ 2017-18</v>
      </c>
      <c r="D15" s="5">
        <f>Meherpur!D36</f>
        <v>2.468</v>
      </c>
      <c r="E15" s="5">
        <f>Meherpur!E36</f>
        <v>0</v>
      </c>
      <c r="F15" s="18">
        <f>Meherpur!F36</f>
        <v>0</v>
      </c>
      <c r="G15" s="5">
        <f>Meherpur!G36</f>
        <v>160.97</v>
      </c>
      <c r="H15" s="54">
        <f>Meherpur!H36</f>
        <v>43304</v>
      </c>
      <c r="I15" s="5" t="str">
        <f>Meherpur!I36</f>
        <v>Md. Nadim Iqbal</v>
      </c>
      <c r="J15" s="54">
        <f>Meherpur!J36</f>
        <v>43229</v>
      </c>
      <c r="K15" s="5">
        <f>Meherpur!K36</f>
        <v>152.922</v>
      </c>
      <c r="L15" s="57">
        <f>Meherpur!L36</f>
        <v>0.5</v>
      </c>
      <c r="M15" s="54">
        <f>Meherpur!M36</f>
        <v>43555</v>
      </c>
      <c r="N15" s="5">
        <f>Meherpur!N36</f>
        <v>152.76</v>
      </c>
      <c r="O15" s="5">
        <f>Meherpur!O36</f>
        <v>152.76</v>
      </c>
      <c r="P15" s="5">
        <f>Meherpur!P36</f>
        <v>0</v>
      </c>
      <c r="Q15" s="57">
        <f>Meherpur!Q36</f>
        <v>0.99894063640287201</v>
      </c>
      <c r="R15" s="2" t="str">
        <f>Meherpur!R36</f>
        <v>Final</v>
      </c>
    </row>
    <row r="16" spans="1:22" s="3" customFormat="1" ht="14.25" customHeight="1" x14ac:dyDescent="0.25">
      <c r="A16" s="14">
        <v>8</v>
      </c>
      <c r="B16" s="4" t="str">
        <f>Meherpur!B37</f>
        <v>257874022-Improvement of Hasnabadh UNR-Barshibaria patapuka RHD road by BC at Ch. 00-1300m and 3574-4439m</v>
      </c>
      <c r="C16" s="2" t="str">
        <f>Meherpur!C37</f>
        <v>KDRIDP/Meher/ W-34/2018-19</v>
      </c>
      <c r="D16" s="5">
        <f>Meherpur!D37</f>
        <v>2.165</v>
      </c>
      <c r="E16" s="5">
        <f>Meherpur!E37</f>
        <v>0</v>
      </c>
      <c r="F16" s="18">
        <f>Meherpur!F37</f>
        <v>0</v>
      </c>
      <c r="G16" s="5">
        <f>Meherpur!G37</f>
        <v>161.68799999999999</v>
      </c>
      <c r="H16" s="54">
        <f>Meherpur!H37</f>
        <v>43232</v>
      </c>
      <c r="I16" s="5" t="str">
        <f>Meherpur!I37</f>
        <v>M/S. Emi Motors</v>
      </c>
      <c r="J16" s="54">
        <f>Meherpur!J37</f>
        <v>43487</v>
      </c>
      <c r="K16" s="5">
        <f>Meherpur!K37</f>
        <v>153.60400000000001</v>
      </c>
      <c r="L16" s="57">
        <f>Meherpur!L37</f>
        <v>0.6</v>
      </c>
      <c r="M16" s="54">
        <f>Meherpur!M37</f>
        <v>43646</v>
      </c>
      <c r="N16" s="5">
        <f>Meherpur!N37</f>
        <v>0</v>
      </c>
      <c r="O16" s="5">
        <f>Meherpur!O37</f>
        <v>0</v>
      </c>
      <c r="P16" s="5">
        <f>Meherpur!P37</f>
        <v>0</v>
      </c>
      <c r="Q16" s="57">
        <f>Meherpur!Q37</f>
        <v>0</v>
      </c>
      <c r="R16" s="2" t="str">
        <f>Meherpur!R37</f>
        <v>Salvage Cost Tk. 3353372.00</v>
      </c>
    </row>
    <row r="17" spans="1:18" s="3" customFormat="1" ht="28.5" x14ac:dyDescent="0.25">
      <c r="A17" s="14">
        <v>9</v>
      </c>
      <c r="B17" s="4" t="str">
        <f>Meherpur!B38</f>
        <v>257874024-Improvement of Teroghoria Asrayan -Vittermath Road. Ch. 00-2444m.</v>
      </c>
      <c r="C17" s="2" t="str">
        <f>Meherpur!C38</f>
        <v>KDRIDP/Meher/W-22/2017-18</v>
      </c>
      <c r="D17" s="5">
        <f>Meherpur!D38</f>
        <v>2.44</v>
      </c>
      <c r="E17" s="5">
        <f>Meherpur!E38</f>
        <v>0</v>
      </c>
      <c r="F17" s="18">
        <f>Meherpur!F38</f>
        <v>0</v>
      </c>
      <c r="G17" s="5">
        <f>Meherpur!G38</f>
        <v>139.22</v>
      </c>
      <c r="H17" s="54">
        <f>Meherpur!H38</f>
        <v>43049</v>
      </c>
      <c r="I17" s="5" t="str">
        <f>Meherpur!I38</f>
        <v>Jahirul Limited</v>
      </c>
      <c r="J17" s="54">
        <f>Meherpur!J38</f>
        <v>43080</v>
      </c>
      <c r="K17" s="5">
        <f>Meherpur!K38</f>
        <v>125.298</v>
      </c>
      <c r="L17" s="57">
        <f>Meherpur!L38</f>
        <v>1</v>
      </c>
      <c r="M17" s="54">
        <f>Meherpur!M38</f>
        <v>43208</v>
      </c>
      <c r="N17" s="5">
        <f>Meherpur!N38</f>
        <v>125.26</v>
      </c>
      <c r="O17" s="5">
        <f>Meherpur!O38</f>
        <v>125.26</v>
      </c>
      <c r="P17" s="5">
        <f>Meherpur!P38</f>
        <v>0</v>
      </c>
      <c r="Q17" s="57">
        <f>Meherpur!Q38</f>
        <v>0.99969672301233858</v>
      </c>
      <c r="R17" s="2" t="str">
        <f>Meherpur!R38</f>
        <v>Final</v>
      </c>
    </row>
    <row r="18" spans="1:18" s="3" customFormat="1" ht="28.5" x14ac:dyDescent="0.25">
      <c r="A18" s="89">
        <v>10</v>
      </c>
      <c r="B18" s="4" t="str">
        <f>Meherpur!B39</f>
        <v>257874032-Improvement of Baliarpur RHD-Roghunathpur UNR Road. Ch.3347-4547m</v>
      </c>
      <c r="C18" s="2" t="str">
        <f>Meherpur!C39</f>
        <v>KDRIDP/Meher/W-04/2016-17</v>
      </c>
      <c r="D18" s="5">
        <f>Meherpur!D39</f>
        <v>1.2</v>
      </c>
      <c r="E18" s="5">
        <f>Meherpur!E39</f>
        <v>0</v>
      </c>
      <c r="F18" s="18">
        <f>Meherpur!F39</f>
        <v>0</v>
      </c>
      <c r="G18" s="5">
        <f>Meherpur!G39</f>
        <v>65.67</v>
      </c>
      <c r="H18" s="54">
        <f>Meherpur!H39</f>
        <v>42953</v>
      </c>
      <c r="I18" s="5" t="str">
        <f>Meherpur!I39</f>
        <v>M/S. Biswas Construction</v>
      </c>
      <c r="J18" s="54">
        <f>Meherpur!J39</f>
        <v>42932</v>
      </c>
      <c r="K18" s="5">
        <f>Meherpur!K39</f>
        <v>63.307000000000002</v>
      </c>
      <c r="L18" s="57">
        <f>Meherpur!L39</f>
        <v>1</v>
      </c>
      <c r="M18" s="54">
        <f>Meherpur!M39</f>
        <v>43091</v>
      </c>
      <c r="N18" s="5">
        <f>Meherpur!N39</f>
        <v>63.307000000000002</v>
      </c>
      <c r="O18" s="5">
        <f>Meherpur!O39</f>
        <v>63.307000000000002</v>
      </c>
      <c r="P18" s="5">
        <f>Meherpur!P39</f>
        <v>0</v>
      </c>
      <c r="Q18" s="57">
        <f>Meherpur!Q39</f>
        <v>1</v>
      </c>
      <c r="R18" s="2" t="str">
        <f>Meherpur!R39</f>
        <v>Final</v>
      </c>
    </row>
    <row r="19" spans="1:18" s="3" customFormat="1" ht="28.5" x14ac:dyDescent="0.25">
      <c r="A19" s="90"/>
      <c r="B19" s="4" t="str">
        <f>Meherpur!B40</f>
        <v>257874032-Improvement of Baliarpur RHD-Roghunathpur Road Ch. 2314m-3347m</v>
      </c>
      <c r="C19" s="148" t="str">
        <f>Meherpur!C40</f>
        <v>KDRIDP/Meher/W-32/2017-18</v>
      </c>
      <c r="D19" s="5">
        <f>Meherpur!D40</f>
        <v>1.0329999999999999</v>
      </c>
      <c r="E19" s="5">
        <f>Meherpur!E40</f>
        <v>0</v>
      </c>
      <c r="F19" s="18">
        <f>Meherpur!F40</f>
        <v>0</v>
      </c>
      <c r="G19" s="5">
        <f>Meherpur!G40</f>
        <v>67.757000000000005</v>
      </c>
      <c r="H19" s="150">
        <f>Meherpur!H40</f>
        <v>43196</v>
      </c>
      <c r="I19" s="154" t="str">
        <f>Meherpur!I40</f>
        <v>Md. Hafizur Rahman</v>
      </c>
      <c r="J19" s="150">
        <f>Meherpur!J40</f>
        <v>43441</v>
      </c>
      <c r="K19" s="5">
        <f>Meherpur!K40</f>
        <v>64.369</v>
      </c>
      <c r="L19" s="152">
        <f>Meherpur!L40</f>
        <v>0.5</v>
      </c>
      <c r="M19" s="150">
        <f>Meherpur!M40</f>
        <v>43555</v>
      </c>
      <c r="N19" s="5">
        <f>Meherpur!N40</f>
        <v>59.78</v>
      </c>
      <c r="O19" s="5">
        <f>Meherpur!O40</f>
        <v>59.78</v>
      </c>
      <c r="P19" s="5">
        <f>Meherpur!P40</f>
        <v>0</v>
      </c>
      <c r="Q19" s="57">
        <f>Meherpur!Q40</f>
        <v>0.92870791840792932</v>
      </c>
      <c r="R19" s="148" t="str">
        <f>Meherpur!R40</f>
        <v>Final</v>
      </c>
    </row>
    <row r="20" spans="1:18" s="3" customFormat="1" ht="42.75" x14ac:dyDescent="0.25">
      <c r="A20" s="14">
        <v>11</v>
      </c>
      <c r="B20" s="4" t="str">
        <f>Meherpur!B41</f>
        <v>257874047-Improvement of Ragunathpur-Pirojpur bazar Road Ch. 574-1369m. Salvage Cost Tk. 494323.00</v>
      </c>
      <c r="C20" s="149"/>
      <c r="D20" s="5">
        <f>Meherpur!D41</f>
        <v>0.79500000000000004</v>
      </c>
      <c r="E20" s="5">
        <f>Meherpur!E41</f>
        <v>0</v>
      </c>
      <c r="F20" s="18">
        <f>Meherpur!F41</f>
        <v>0</v>
      </c>
      <c r="G20" s="5">
        <f>Meherpur!G41</f>
        <v>48.356999999999999</v>
      </c>
      <c r="H20" s="151"/>
      <c r="I20" s="155"/>
      <c r="J20" s="151"/>
      <c r="K20" s="5">
        <f>Meherpur!K41</f>
        <v>45.939</v>
      </c>
      <c r="L20" s="153"/>
      <c r="M20" s="151"/>
      <c r="N20" s="5">
        <f>Meherpur!N41</f>
        <v>42.66</v>
      </c>
      <c r="O20" s="5">
        <f>Meherpur!O41</f>
        <v>42.66</v>
      </c>
      <c r="P20" s="5">
        <f>Meherpur!P41</f>
        <v>0</v>
      </c>
      <c r="Q20" s="57">
        <f>Meherpur!Q41</f>
        <v>0.92862273884934365</v>
      </c>
      <c r="R20" s="149"/>
    </row>
    <row r="21" spans="1:18" s="3" customFormat="1" ht="28.5" x14ac:dyDescent="0.25">
      <c r="A21" s="14">
        <v>12</v>
      </c>
      <c r="B21" s="4" t="str">
        <f>Meherpur!B42</f>
        <v>257874047-Improvement of Ragunathpur-Pirojpur bazaar Road. Ch.1369-2369m</v>
      </c>
      <c r="C21" s="2" t="str">
        <f>Meherpur!C42</f>
        <v>KDRIDP/Meher/W-06/2016-17</v>
      </c>
      <c r="D21" s="5">
        <f>Meherpur!D42</f>
        <v>1</v>
      </c>
      <c r="E21" s="5">
        <f>Meherpur!E42</f>
        <v>0</v>
      </c>
      <c r="F21" s="18">
        <f>Meherpur!F42</f>
        <v>0</v>
      </c>
      <c r="G21" s="5">
        <f>Meherpur!G42</f>
        <v>54.74</v>
      </c>
      <c r="H21" s="54">
        <f>Meherpur!H42</f>
        <v>42953</v>
      </c>
      <c r="I21" s="5" t="str">
        <f>Meherpur!I42</f>
        <v>M/S. Rumana Enterprise</v>
      </c>
      <c r="J21" s="54">
        <f>Meherpur!J42</f>
        <v>42925</v>
      </c>
      <c r="K21" s="5">
        <f>Meherpur!K42</f>
        <v>53.37</v>
      </c>
      <c r="L21" s="57">
        <f>Meherpur!L42</f>
        <v>1</v>
      </c>
      <c r="M21" s="54">
        <f>Meherpur!M42</f>
        <v>43020</v>
      </c>
      <c r="N21" s="5">
        <f>Meherpur!N42</f>
        <v>53.37</v>
      </c>
      <c r="O21" s="5">
        <f>Meherpur!O42</f>
        <v>53.37</v>
      </c>
      <c r="P21" s="5">
        <f>Meherpur!P42</f>
        <v>0</v>
      </c>
      <c r="Q21" s="57">
        <f>Meherpur!Q42</f>
        <v>1</v>
      </c>
      <c r="R21" s="2" t="str">
        <f>Meherpur!R42</f>
        <v>Final</v>
      </c>
    </row>
    <row r="22" spans="1:18" s="3" customFormat="1" ht="57" x14ac:dyDescent="0.25">
      <c r="A22" s="14">
        <v>13</v>
      </c>
      <c r="B22" s="4" t="str">
        <f>Meherpur!B43</f>
        <v>257874040-Improvement of Musurivaza-Jukindha Road. Ch.1450-3100m</v>
      </c>
      <c r="C22" s="2" t="str">
        <f>Meherpur!C43</f>
        <v>KDRIDP/Meher/W-05/2016-17</v>
      </c>
      <c r="D22" s="5">
        <f>Meherpur!D43</f>
        <v>1.65</v>
      </c>
      <c r="E22" s="5">
        <f>Meherpur!E43</f>
        <v>0</v>
      </c>
      <c r="F22" s="18">
        <f>Meherpur!F43</f>
        <v>0</v>
      </c>
      <c r="G22" s="5">
        <f>Meherpur!G43</f>
        <v>91.08</v>
      </c>
      <c r="H22" s="54">
        <f>Meherpur!H43</f>
        <v>42953</v>
      </c>
      <c r="I22" s="5" t="str">
        <f>Meherpur!I43</f>
        <v>M/S. Biswas Construction</v>
      </c>
      <c r="J22" s="54">
        <f>Meherpur!J43</f>
        <v>42932</v>
      </c>
      <c r="K22" s="5">
        <f>Meherpur!K43</f>
        <v>87.51</v>
      </c>
      <c r="L22" s="57">
        <f>Meherpur!L43</f>
        <v>1</v>
      </c>
      <c r="M22" s="54">
        <f>Meherpur!M43</f>
        <v>43090</v>
      </c>
      <c r="N22" s="5">
        <f>Meherpur!N43</f>
        <v>87.51</v>
      </c>
      <c r="O22" s="5">
        <f>Meherpur!O43</f>
        <v>87.51</v>
      </c>
      <c r="P22" s="5">
        <f>Meherpur!P43</f>
        <v>0</v>
      </c>
      <c r="Q22" s="57">
        <f>Meherpur!Q43</f>
        <v>1</v>
      </c>
      <c r="R22" s="2" t="str">
        <f>Meherpur!R43</f>
        <v>Final Bill
Salvage Cost Tk. 2883802.00</v>
      </c>
    </row>
    <row r="23" spans="1:18" s="3" customFormat="1" ht="28.5" x14ac:dyDescent="0.25">
      <c r="A23" s="14">
        <v>14</v>
      </c>
      <c r="B23" s="4" t="str">
        <f>Meherpur!B44</f>
        <v>257874048-Improvement of Rajnagar Golamnabi RHD -Jugindha Hat road Ch. 2701-3378m</v>
      </c>
      <c r="C23" s="2" t="str">
        <f>Meherpur!C44</f>
        <v>KDRIDP/Meher/W-21/2017-18</v>
      </c>
      <c r="D23" s="5">
        <f>Meherpur!D44</f>
        <v>0.67700000000000005</v>
      </c>
      <c r="E23" s="5">
        <f>Meherpur!E44</f>
        <v>0</v>
      </c>
      <c r="F23" s="18">
        <f>Meherpur!F44</f>
        <v>0</v>
      </c>
      <c r="G23" s="5">
        <f>Meherpur!G44</f>
        <v>37.454999999999998</v>
      </c>
      <c r="H23" s="54">
        <f>Meherpur!H44</f>
        <v>43049</v>
      </c>
      <c r="I23" s="5" t="str">
        <f>Meherpur!I44</f>
        <v>Jahirul Limited</v>
      </c>
      <c r="J23" s="54">
        <f>Meherpur!J44</f>
        <v>43080</v>
      </c>
      <c r="K23" s="5">
        <f>Meherpur!K44</f>
        <v>33.71</v>
      </c>
      <c r="L23" s="57">
        <f>Meherpur!L44</f>
        <v>1</v>
      </c>
      <c r="M23" s="54" t="str">
        <f>Meherpur!M44</f>
        <v>17-5-18</v>
      </c>
      <c r="N23" s="5">
        <f>Meherpur!N44</f>
        <v>33.71</v>
      </c>
      <c r="O23" s="5">
        <f>Meherpur!O44</f>
        <v>33.71</v>
      </c>
      <c r="P23" s="5">
        <f>Meherpur!P44</f>
        <v>0</v>
      </c>
      <c r="Q23" s="57">
        <f>Meherpur!Q44</f>
        <v>1</v>
      </c>
      <c r="R23" s="2" t="str">
        <f>Meherpur!R44</f>
        <v>Final</v>
      </c>
    </row>
    <row r="24" spans="1:18" s="3" customFormat="1" ht="85.5" x14ac:dyDescent="0.25">
      <c r="A24" s="14">
        <v>14.6666666666667</v>
      </c>
      <c r="B24" s="4" t="str">
        <f>Meherpur!B45</f>
        <v>257875120-Islamnagar-Juginda Rd.</v>
      </c>
      <c r="C24" s="2">
        <f>Meherpur!C45</f>
        <v>0</v>
      </c>
      <c r="D24" s="5">
        <f>Meherpur!D45</f>
        <v>0</v>
      </c>
      <c r="E24" s="5">
        <f>Meherpur!E45</f>
        <v>0</v>
      </c>
      <c r="F24" s="18">
        <f>Meherpur!F45</f>
        <v>0</v>
      </c>
      <c r="G24" s="5">
        <f>Meherpur!G45</f>
        <v>0</v>
      </c>
      <c r="H24" s="54">
        <f>Meherpur!H45</f>
        <v>0</v>
      </c>
      <c r="I24" s="5">
        <f>Meherpur!I45</f>
        <v>0</v>
      </c>
      <c r="J24" s="54">
        <f>Meherpur!J45</f>
        <v>0</v>
      </c>
      <c r="K24" s="5">
        <f>Meherpur!K45</f>
        <v>0</v>
      </c>
      <c r="L24" s="57">
        <f>Meherpur!L45</f>
        <v>0</v>
      </c>
      <c r="M24" s="54">
        <f>Meherpur!M45</f>
        <v>0</v>
      </c>
      <c r="N24" s="5">
        <f>Meherpur!N45</f>
        <v>0</v>
      </c>
      <c r="O24" s="5">
        <f>Meherpur!O45</f>
        <v>0</v>
      </c>
      <c r="P24" s="5">
        <f>Meherpur!P45</f>
        <v>0</v>
      </c>
      <c r="Q24" s="57" t="e">
        <f>Meherpur!Q45</f>
        <v>#DIV/0!</v>
      </c>
      <c r="R24" s="2">
        <f>Meherpur!R45</f>
        <v>0</v>
      </c>
    </row>
    <row r="25" spans="1:18" s="3" customFormat="1" ht="25.5" customHeight="1" x14ac:dyDescent="0.25">
      <c r="A25" s="126" t="s">
        <v>13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1:18" s="3" customFormat="1" ht="42.75" x14ac:dyDescent="0.25">
      <c r="A26" s="2">
        <v>16</v>
      </c>
      <c r="B26" s="4" t="str">
        <f>Meherpur!B75</f>
        <v>257873013-Periodic Maintenance of Mohajonpur UP-Tengramari via Shahebpur-Islampur road at Ch. 00-1070m</v>
      </c>
      <c r="C26" s="2" t="str">
        <f>Meherpur!C75</f>
        <v xml:space="preserve">KDRIDP/Meher/ M-09/2018-19
</v>
      </c>
      <c r="D26" s="16">
        <f>Meherpur!D75</f>
        <v>1.07</v>
      </c>
      <c r="E26" s="16">
        <f>Meherpur!E75</f>
        <v>0</v>
      </c>
      <c r="F26" s="19">
        <f>Meherpur!F75</f>
        <v>0</v>
      </c>
      <c r="G26" s="16">
        <f>Meherpur!G75</f>
        <v>11.134</v>
      </c>
      <c r="H26" s="41">
        <f>Meherpur!H75</f>
        <v>43431</v>
      </c>
      <c r="I26" s="16" t="str">
        <f>Meherpur!I75</f>
        <v>M/S. Nur Islam Enterprise</v>
      </c>
      <c r="J26" s="41">
        <f>Meherpur!J75</f>
        <v>43458</v>
      </c>
      <c r="K26" s="16">
        <f>Meherpur!K75</f>
        <v>10.577</v>
      </c>
      <c r="L26" s="49">
        <f>Meherpur!L75</f>
        <v>1</v>
      </c>
      <c r="M26" s="41">
        <f>Meherpur!M75</f>
        <v>43555</v>
      </c>
      <c r="N26" s="16">
        <f>Meherpur!N75</f>
        <v>10.57</v>
      </c>
      <c r="O26" s="16">
        <f>Meherpur!O75</f>
        <v>10.57</v>
      </c>
      <c r="P26" s="16">
        <f>Meherpur!P75</f>
        <v>0</v>
      </c>
      <c r="Q26" s="49">
        <f>Meherpur!Q75</f>
        <v>0.99933818663136997</v>
      </c>
      <c r="R26" s="2" t="str">
        <f>Meherpur!R75</f>
        <v>Final</v>
      </c>
    </row>
    <row r="27" spans="1:18" ht="28.5" x14ac:dyDescent="0.25">
      <c r="A27" s="2">
        <v>17</v>
      </c>
      <c r="B27" s="4" t="str">
        <f>Meherpur!B76</f>
        <v>257874010-Periodic Maintenance of Bazitpur-Harirumpur Road from Ch. 000m -493m</v>
      </c>
      <c r="C27" s="2" t="str">
        <f>Meherpur!C76</f>
        <v>KDRIDP/Meher/ M-01/2017-18</v>
      </c>
      <c r="D27" s="16">
        <f>Meherpur!D76</f>
        <v>0.49299999999999999</v>
      </c>
      <c r="E27" s="16">
        <f>Meherpur!E76</f>
        <v>0</v>
      </c>
      <c r="F27" s="19">
        <f>Meherpur!F76</f>
        <v>0</v>
      </c>
      <c r="G27" s="16">
        <f>Meherpur!G76</f>
        <v>5.23</v>
      </c>
      <c r="H27" s="41">
        <f>Meherpur!H76</f>
        <v>43090</v>
      </c>
      <c r="I27" s="16" t="str">
        <f>Meherpur!I76</f>
        <v>M/S. Rumana Enterprise</v>
      </c>
      <c r="J27" s="41">
        <f>Meherpur!J76</f>
        <v>42764</v>
      </c>
      <c r="K27" s="16">
        <f>Meherpur!K76</f>
        <v>5.22</v>
      </c>
      <c r="L27" s="49">
        <f>Meherpur!L76</f>
        <v>1</v>
      </c>
      <c r="M27" s="41">
        <f>Meherpur!M76</f>
        <v>43187</v>
      </c>
      <c r="N27" s="16">
        <f>Meherpur!N76</f>
        <v>5.2149999999999999</v>
      </c>
      <c r="O27" s="16">
        <f>Meherpur!O76</f>
        <v>5.2149999999999999</v>
      </c>
      <c r="P27" s="16">
        <f>Meherpur!P76</f>
        <v>0</v>
      </c>
      <c r="Q27" s="49">
        <f>Meherpur!Q76</f>
        <v>0.99904214559386972</v>
      </c>
      <c r="R27" s="2" t="str">
        <f>Meherpur!R76</f>
        <v>Final</v>
      </c>
    </row>
    <row r="28" spans="1:18" x14ac:dyDescent="0.25">
      <c r="A28" s="2">
        <v>18</v>
      </c>
      <c r="B28" s="4" t="str">
        <f>Meherpur!B77</f>
        <v>257874019-Digirpara-Jowbaria Pakurtala Rd.</v>
      </c>
      <c r="C28" s="2">
        <f>Meherpur!C77</f>
        <v>0</v>
      </c>
      <c r="D28" s="16">
        <f>Meherpur!D77</f>
        <v>0</v>
      </c>
      <c r="E28" s="16">
        <f>Meherpur!E77</f>
        <v>0</v>
      </c>
      <c r="F28" s="19">
        <f>Meherpur!F77</f>
        <v>0</v>
      </c>
      <c r="G28" s="16">
        <f>Meherpur!G77</f>
        <v>0</v>
      </c>
      <c r="H28" s="41">
        <f>Meherpur!H77</f>
        <v>0</v>
      </c>
      <c r="I28" s="16">
        <f>Meherpur!I77</f>
        <v>0</v>
      </c>
      <c r="J28" s="41">
        <f>Meherpur!J77</f>
        <v>0</v>
      </c>
      <c r="K28" s="16">
        <f>Meherpur!K77</f>
        <v>0</v>
      </c>
      <c r="L28" s="49">
        <f>Meherpur!L77</f>
        <v>0</v>
      </c>
      <c r="M28" s="41">
        <f>Meherpur!M77</f>
        <v>0</v>
      </c>
      <c r="N28" s="16">
        <f>Meherpur!N77</f>
        <v>0</v>
      </c>
      <c r="O28" s="16">
        <f>Meherpur!O77</f>
        <v>0</v>
      </c>
      <c r="P28" s="16">
        <f>Meherpur!P77</f>
        <v>0</v>
      </c>
      <c r="Q28" s="49" t="e">
        <f>Meherpur!Q77</f>
        <v>#DIV/0!</v>
      </c>
      <c r="R28" s="2">
        <f>Meherpur!R77</f>
        <v>0</v>
      </c>
    </row>
    <row r="29" spans="1:18" ht="42.75" x14ac:dyDescent="0.25">
      <c r="A29" s="2">
        <v>19</v>
      </c>
      <c r="B29" s="4" t="str">
        <f>Meherpur!B78</f>
        <v>257874022-Periodic Maintenance of Hasanabad-Barshibaria Patapuka road at Ch. 1300-2305m</v>
      </c>
      <c r="C29" s="2" t="str">
        <f>Meherpur!C78</f>
        <v xml:space="preserve">KDRIDP/Meher/M-10/2018-19
</v>
      </c>
      <c r="D29" s="16">
        <f>Meherpur!D78</f>
        <v>1.0049999999999999</v>
      </c>
      <c r="E29" s="16">
        <f>Meherpur!E78</f>
        <v>0</v>
      </c>
      <c r="F29" s="19">
        <f>Meherpur!F78</f>
        <v>0</v>
      </c>
      <c r="G29" s="16">
        <f>Meherpur!G78</f>
        <v>11.88</v>
      </c>
      <c r="H29" s="41">
        <f>Meherpur!H78</f>
        <v>43431</v>
      </c>
      <c r="I29" s="16" t="str">
        <f>Meherpur!I78</f>
        <v>Md. Abdul Hannan</v>
      </c>
      <c r="J29" s="41">
        <f>Meherpur!J78</f>
        <v>43739</v>
      </c>
      <c r="K29" s="16">
        <f>Meherpur!K78</f>
        <v>11.288</v>
      </c>
      <c r="L29" s="49">
        <f>Meherpur!L78</f>
        <v>1</v>
      </c>
      <c r="M29" s="41">
        <f>Meherpur!M78</f>
        <v>43485</v>
      </c>
      <c r="N29" s="16">
        <f>Meherpur!N78</f>
        <v>11.273</v>
      </c>
      <c r="O29" s="16">
        <f>Meherpur!O78</f>
        <v>11.273</v>
      </c>
      <c r="P29" s="16">
        <f>Meherpur!P78</f>
        <v>0</v>
      </c>
      <c r="Q29" s="49">
        <f>Meherpur!Q78</f>
        <v>0.99867115520907157</v>
      </c>
      <c r="R29" s="2" t="str">
        <f>Meherpur!R78</f>
        <v>Final</v>
      </c>
    </row>
    <row r="30" spans="1:18" ht="28.5" x14ac:dyDescent="0.25">
      <c r="A30" s="2">
        <v>20</v>
      </c>
      <c r="B30" s="4" t="str">
        <f>Meherpur!B79</f>
        <v>257874062-Sholmari GC.-Meherpur via Rudronagar-Kamdebpur Road.</v>
      </c>
      <c r="C30" s="2">
        <f>Meherpur!C79</f>
        <v>0</v>
      </c>
      <c r="D30" s="16">
        <f>Meherpur!D79</f>
        <v>0</v>
      </c>
      <c r="E30" s="16">
        <f>Meherpur!E79</f>
        <v>0</v>
      </c>
      <c r="F30" s="19">
        <f>Meherpur!F79</f>
        <v>0</v>
      </c>
      <c r="G30" s="16">
        <f>Meherpur!G79</f>
        <v>0</v>
      </c>
      <c r="H30" s="41">
        <f>Meherpur!H79</f>
        <v>0</v>
      </c>
      <c r="I30" s="16">
        <f>Meherpur!I79</f>
        <v>0</v>
      </c>
      <c r="J30" s="41">
        <f>Meherpur!J79</f>
        <v>0</v>
      </c>
      <c r="K30" s="16">
        <f>Meherpur!K79</f>
        <v>0</v>
      </c>
      <c r="L30" s="49">
        <f>Meherpur!L79</f>
        <v>0</v>
      </c>
      <c r="M30" s="41">
        <f>Meherpur!M79</f>
        <v>0</v>
      </c>
      <c r="N30" s="16">
        <f>Meherpur!N79</f>
        <v>0</v>
      </c>
      <c r="O30" s="16">
        <f>Meherpur!O79</f>
        <v>0</v>
      </c>
      <c r="P30" s="16">
        <f>Meherpur!P79</f>
        <v>0</v>
      </c>
      <c r="Q30" s="49" t="e">
        <f>Meherpur!Q79</f>
        <v>#DIV/0!</v>
      </c>
      <c r="R30" s="2">
        <f>Meherpur!R79</f>
        <v>0</v>
      </c>
    </row>
    <row r="31" spans="1:18" s="17" customFormat="1" ht="25.5" customHeight="1" x14ac:dyDescent="0.25">
      <c r="A31" s="111" t="s">
        <v>14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</row>
    <row r="32" spans="1:18" s="3" customFormat="1" ht="28.5" x14ac:dyDescent="0.25">
      <c r="A32" s="2">
        <v>21</v>
      </c>
      <c r="B32" s="4" t="str">
        <f>Meherpur!B99</f>
        <v>Construction of Ashrafpur Bazar Growth Center.</v>
      </c>
      <c r="C32" s="2" t="str">
        <f>Meherpur!C99</f>
        <v>KDRIDP/Meher/ GC-20/2017-18</v>
      </c>
      <c r="D32" s="16">
        <f>Meherpur!D99</f>
        <v>0</v>
      </c>
      <c r="E32" s="16">
        <f>Meherpur!E99</f>
        <v>0</v>
      </c>
      <c r="F32" s="19">
        <f>Meherpur!F99</f>
        <v>1</v>
      </c>
      <c r="G32" s="16">
        <f>Meherpur!G99</f>
        <v>20.329999999999998</v>
      </c>
      <c r="H32" s="41">
        <f>Meherpur!H99</f>
        <v>43125</v>
      </c>
      <c r="I32" s="16" t="str">
        <f>Meherpur!I99</f>
        <v>Md. Abdul Hannan</v>
      </c>
      <c r="J32" s="41">
        <f>Meherpur!J99</f>
        <v>43223</v>
      </c>
      <c r="K32" s="16">
        <f>Meherpur!K99</f>
        <v>18.297000000000001</v>
      </c>
      <c r="L32" s="49">
        <f>Meherpur!L99</f>
        <v>1</v>
      </c>
      <c r="M32" s="41">
        <f>Meherpur!M99</f>
        <v>43440</v>
      </c>
      <c r="N32" s="16">
        <f>Meherpur!N99</f>
        <v>18.28</v>
      </c>
      <c r="O32" s="16">
        <f>Meherpur!O99</f>
        <v>18.28</v>
      </c>
      <c r="P32" s="16">
        <f>Meherpur!P99</f>
        <v>0</v>
      </c>
      <c r="Q32" s="49">
        <f>Meherpur!Q99</f>
        <v>0.99907088593758542</v>
      </c>
      <c r="R32" s="2" t="str">
        <f>Meherpur!R99</f>
        <v>Final</v>
      </c>
    </row>
    <row r="33" spans="1:18" s="3" customFormat="1" ht="25.5" customHeight="1" x14ac:dyDescent="0.25">
      <c r="A33" s="126" t="s">
        <v>15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</row>
    <row r="34" spans="1:18" s="3" customFormat="1" ht="29.25" thickBot="1" x14ac:dyDescent="0.3">
      <c r="A34" s="2">
        <v>22</v>
      </c>
      <c r="B34" s="4" t="str">
        <f>Meherpur!B105</f>
        <v>257874024-Tree Plantation of Teroghoria Asrayan-Vittermath road at Ch. 00-2000m.</v>
      </c>
      <c r="C34" s="2" t="str">
        <f>Meherpur!C105</f>
        <v>KDRIDP/Meher/ TP-01/ 2018-19</v>
      </c>
      <c r="D34" s="16">
        <f>Meherpur!D105</f>
        <v>2</v>
      </c>
      <c r="E34" s="16">
        <f>Meherpur!E105</f>
        <v>0</v>
      </c>
      <c r="F34" s="19">
        <f>Meherpur!F105</f>
        <v>0</v>
      </c>
      <c r="G34" s="16">
        <f>Meherpur!G105</f>
        <v>1.99</v>
      </c>
      <c r="H34" s="41">
        <f>Meherpur!H105</f>
        <v>0</v>
      </c>
      <c r="I34" s="16" t="str">
        <f>Meherpur!I105</f>
        <v>LCS</v>
      </c>
      <c r="J34" s="41">
        <f>Meherpur!J105</f>
        <v>0</v>
      </c>
      <c r="K34" s="16">
        <f>Meherpur!K105</f>
        <v>1.99</v>
      </c>
      <c r="L34" s="49">
        <f>Meherpur!L105</f>
        <v>0.6</v>
      </c>
      <c r="M34" s="41">
        <f>Meherpur!M105</f>
        <v>44377</v>
      </c>
      <c r="N34" s="16">
        <f>Meherpur!N105</f>
        <v>0</v>
      </c>
      <c r="O34" s="16">
        <f>Meherpur!O105</f>
        <v>0.53</v>
      </c>
      <c r="P34" s="16">
        <f>Meherpur!P105</f>
        <v>-0.53</v>
      </c>
      <c r="Q34" s="49">
        <f>Meherpur!Q105</f>
        <v>0.26633165829145727</v>
      </c>
      <c r="R34" s="2">
        <f>Meherpur!R105</f>
        <v>0</v>
      </c>
    </row>
    <row r="35" spans="1:18" s="33" customFormat="1" ht="15.75" thickBot="1" x14ac:dyDescent="0.3">
      <c r="A35" s="127" t="s">
        <v>10</v>
      </c>
      <c r="B35" s="128"/>
      <c r="C35" s="40"/>
      <c r="D35" s="30">
        <f>SUM(D7:D34)</f>
        <v>23.323999999999995</v>
      </c>
      <c r="E35" s="30">
        <f>SUM(E7:E34)</f>
        <v>0</v>
      </c>
      <c r="F35" s="31">
        <f>SUM(F7:F34)</f>
        <v>1</v>
      </c>
      <c r="G35" s="30">
        <f>SUM(G7:G34)</f>
        <v>1252.3679999999999</v>
      </c>
      <c r="H35" s="43"/>
      <c r="I35" s="30"/>
      <c r="J35" s="43"/>
      <c r="K35" s="30">
        <f>SUM(K7:K34)</f>
        <v>1054.498</v>
      </c>
      <c r="L35" s="51">
        <f>AVERAGE(L7:L34)</f>
        <v>0.6</v>
      </c>
      <c r="M35" s="43"/>
      <c r="N35" s="30">
        <f t="shared" ref="N35:P35" si="0">SUM(N7:N34)</f>
        <v>885.28499999999997</v>
      </c>
      <c r="O35" s="30">
        <f t="shared" si="0"/>
        <v>885.81200000000001</v>
      </c>
      <c r="P35" s="30">
        <f t="shared" si="0"/>
        <v>-0.52699999999999991</v>
      </c>
      <c r="Q35" s="51">
        <f>O35/K35</f>
        <v>0.840031939368306</v>
      </c>
      <c r="R35" s="32"/>
    </row>
  </sheetData>
  <mergeCells count="33">
    <mergeCell ref="A6:R6"/>
    <mergeCell ref="A31:R31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35:B35"/>
    <mergeCell ref="A14:R14"/>
    <mergeCell ref="A9:R9"/>
    <mergeCell ref="A33:R33"/>
    <mergeCell ref="A25:R25"/>
    <mergeCell ref="C19:C20"/>
    <mergeCell ref="R19:R20"/>
    <mergeCell ref="M19:M20"/>
    <mergeCell ref="L19:L20"/>
    <mergeCell ref="J19:J20"/>
    <mergeCell ref="I19:I20"/>
    <mergeCell ref="H19:H20"/>
    <mergeCell ref="A1:R1"/>
    <mergeCell ref="R2:R4"/>
    <mergeCell ref="D3:F3"/>
    <mergeCell ref="G3:G4"/>
    <mergeCell ref="A2:A4"/>
    <mergeCell ref="B2:B4"/>
    <mergeCell ref="D2:G2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zoomScaleSheetLayoutView="100" workbookViewId="0">
      <pane ySplit="5" topLeftCell="A23" activePane="bottomLeft" state="frozen"/>
      <selection pane="bottomLeft" activeCell="B37" sqref="B37"/>
    </sheetView>
  </sheetViews>
  <sheetFormatPr defaultRowHeight="15" x14ac:dyDescent="0.25"/>
  <cols>
    <col min="1" max="1" width="3.7109375" style="13" bestFit="1" customWidth="1"/>
    <col min="2" max="2" width="43.7109375" style="13" customWidth="1"/>
    <col min="3" max="3" width="15.85546875" style="13" customWidth="1"/>
    <col min="4" max="5" width="9.140625" style="13"/>
    <col min="6" max="6" width="5.7109375" style="21" customWidth="1"/>
    <col min="7" max="7" width="9.140625" style="13"/>
    <col min="8" max="8" width="11.5703125" style="60" customWidth="1"/>
    <col min="9" max="9" width="12.42578125" style="63" customWidth="1"/>
    <col min="10" max="10" width="10.85546875" style="60" customWidth="1"/>
    <col min="11" max="11" width="10.140625" style="13" customWidth="1"/>
    <col min="12" max="12" width="10.42578125" style="59" customWidth="1"/>
    <col min="13" max="13" width="16.140625" style="60" customWidth="1"/>
    <col min="14" max="14" width="10.140625" style="13" customWidth="1"/>
    <col min="15" max="15" width="13.28515625" style="13" customWidth="1"/>
    <col min="16" max="16" width="13.5703125" style="13" customWidth="1"/>
    <col min="17" max="17" width="10.85546875" style="59" customWidth="1"/>
    <col min="18" max="18" width="12.7109375" style="13" customWidth="1"/>
    <col min="19" max="16384" width="9.140625" style="13"/>
  </cols>
  <sheetData>
    <row r="1" spans="1:22" s="12" customFormat="1" ht="21" customHeight="1" thickBot="1" x14ac:dyDescent="0.3">
      <c r="A1" s="110" t="s">
        <v>18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2" s="12" customFormat="1" ht="32.25" customHeight="1" thickBot="1" x14ac:dyDescent="0.3">
      <c r="A2" s="114" t="s">
        <v>0</v>
      </c>
      <c r="B2" s="114" t="s">
        <v>1</v>
      </c>
      <c r="C2" s="123" t="s">
        <v>35</v>
      </c>
      <c r="D2" s="120" t="s">
        <v>36</v>
      </c>
      <c r="E2" s="121"/>
      <c r="F2" s="121"/>
      <c r="G2" s="122"/>
      <c r="H2" s="136" t="s">
        <v>37</v>
      </c>
      <c r="I2" s="139" t="s">
        <v>38</v>
      </c>
      <c r="J2" s="136" t="s">
        <v>39</v>
      </c>
      <c r="K2" s="142" t="s">
        <v>40</v>
      </c>
      <c r="L2" s="129" t="s">
        <v>41</v>
      </c>
      <c r="M2" s="136" t="s">
        <v>42</v>
      </c>
      <c r="N2" s="145" t="s">
        <v>43</v>
      </c>
      <c r="O2" s="146"/>
      <c r="P2" s="147"/>
      <c r="Q2" s="129" t="s">
        <v>44</v>
      </c>
      <c r="R2" s="123" t="s">
        <v>9</v>
      </c>
      <c r="S2" s="11"/>
      <c r="T2" s="11"/>
      <c r="U2" s="11"/>
      <c r="V2" s="11"/>
    </row>
    <row r="3" spans="1:22" s="12" customFormat="1" ht="15" customHeight="1" x14ac:dyDescent="0.25">
      <c r="A3" s="115"/>
      <c r="B3" s="115"/>
      <c r="C3" s="124"/>
      <c r="D3" s="117" t="s">
        <v>5</v>
      </c>
      <c r="E3" s="117"/>
      <c r="F3" s="117"/>
      <c r="G3" s="118" t="s">
        <v>6</v>
      </c>
      <c r="H3" s="137"/>
      <c r="I3" s="140"/>
      <c r="J3" s="137"/>
      <c r="K3" s="143"/>
      <c r="L3" s="130"/>
      <c r="M3" s="137"/>
      <c r="N3" s="132" t="s">
        <v>45</v>
      </c>
      <c r="O3" s="132" t="s">
        <v>46</v>
      </c>
      <c r="P3" s="134" t="s">
        <v>47</v>
      </c>
      <c r="Q3" s="130"/>
      <c r="R3" s="124"/>
    </row>
    <row r="4" spans="1:22" s="12" customFormat="1" ht="32.25" customHeight="1" thickBot="1" x14ac:dyDescent="0.3">
      <c r="A4" s="116"/>
      <c r="B4" s="116"/>
      <c r="C4" s="125"/>
      <c r="D4" s="35" t="s">
        <v>2</v>
      </c>
      <c r="E4" s="35" t="s">
        <v>3</v>
      </c>
      <c r="F4" s="36" t="s">
        <v>4</v>
      </c>
      <c r="G4" s="119"/>
      <c r="H4" s="138"/>
      <c r="I4" s="141"/>
      <c r="J4" s="138"/>
      <c r="K4" s="144"/>
      <c r="L4" s="131"/>
      <c r="M4" s="138"/>
      <c r="N4" s="133"/>
      <c r="O4" s="133"/>
      <c r="P4" s="135"/>
      <c r="Q4" s="131"/>
      <c r="R4" s="125"/>
    </row>
    <row r="5" spans="1:22" s="12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" customFormat="1" ht="25.5" customHeight="1" x14ac:dyDescent="0.25">
      <c r="A6" s="126" t="s">
        <v>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s="1" customFormat="1" ht="42.75" x14ac:dyDescent="0.25">
      <c r="A7" s="7">
        <v>1</v>
      </c>
      <c r="B7" s="8" t="str">
        <f>Meherpur!B8</f>
        <v>257472008-Improvement of Bamundi GC-Hatboalia GC via Chatian Road Ch. 8898-9200m</v>
      </c>
      <c r="C7" s="7" t="str">
        <f>Meherpur!C8</f>
        <v>KDRIDP/Meher/W-17/2017-18</v>
      </c>
      <c r="D7" s="9">
        <f>Meherpur!D8</f>
        <v>0.30199999999999999</v>
      </c>
      <c r="E7" s="9">
        <f>Meherpur!E8</f>
        <v>0</v>
      </c>
      <c r="F7" s="22">
        <f>Meherpur!F8</f>
        <v>0</v>
      </c>
      <c r="G7" s="9">
        <f>Meherpur!G8</f>
        <v>20.420000000000002</v>
      </c>
      <c r="H7" s="53">
        <f>Meherpur!H8</f>
        <v>42976</v>
      </c>
      <c r="I7" s="61" t="str">
        <f>Meherpur!I8</f>
        <v>Md. Shaharin Haque Malik</v>
      </c>
      <c r="J7" s="53">
        <f>Meherpur!J8</f>
        <v>43030</v>
      </c>
      <c r="K7" s="9">
        <f>Meherpur!K8</f>
        <v>20.010000000000002</v>
      </c>
      <c r="L7" s="56">
        <f>Meherpur!L8</f>
        <v>1</v>
      </c>
      <c r="M7" s="53">
        <f>Meherpur!M8</f>
        <v>43086</v>
      </c>
      <c r="N7" s="9">
        <f>Meherpur!N8</f>
        <v>20.010000000000002</v>
      </c>
      <c r="O7" s="9">
        <f>Meherpur!O8</f>
        <v>20.010000000000002</v>
      </c>
      <c r="P7" s="9">
        <f>Meherpur!P8</f>
        <v>0</v>
      </c>
      <c r="Q7" s="56">
        <f>Meherpur!Q8</f>
        <v>1</v>
      </c>
      <c r="R7" s="2" t="str">
        <f>Meherpur!R8</f>
        <v>Final</v>
      </c>
    </row>
    <row r="8" spans="1:22" s="17" customFormat="1" ht="25.5" customHeight="1" x14ac:dyDescent="0.25">
      <c r="A8" s="111" t="s">
        <v>7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</row>
    <row r="9" spans="1:22" s="3" customFormat="1" ht="42.75" x14ac:dyDescent="0.25">
      <c r="A9" s="2">
        <v>2</v>
      </c>
      <c r="B9" s="4" t="str">
        <f>Meherpur!B22</f>
        <v>257473001-Improvement of Shaharbati UP-Manikdia Hat via Jorepukur Road Ch. 2760-3467m</v>
      </c>
      <c r="C9" s="2" t="str">
        <f>Meherpur!C22</f>
        <v>KDRIDP/Meher/ W-18/2017-18</v>
      </c>
      <c r="D9" s="5">
        <f>Meherpur!D22</f>
        <v>0.70699999999999996</v>
      </c>
      <c r="E9" s="5">
        <f>Meherpur!E22</f>
        <v>0</v>
      </c>
      <c r="F9" s="18">
        <f>Meherpur!F22</f>
        <v>0</v>
      </c>
      <c r="G9" s="5">
        <f>Meherpur!G22</f>
        <v>53.03</v>
      </c>
      <c r="H9" s="54">
        <f>Meherpur!H22</f>
        <v>42976</v>
      </c>
      <c r="I9" s="62" t="str">
        <f>Meherpur!I22</f>
        <v>Md. Ehsanul Haque</v>
      </c>
      <c r="J9" s="54">
        <f>Meherpur!J22</f>
        <v>43030</v>
      </c>
      <c r="K9" s="5">
        <f>Meherpur!K22</f>
        <v>49.91</v>
      </c>
      <c r="L9" s="57">
        <f>Meherpur!L22</f>
        <v>1</v>
      </c>
      <c r="M9" s="54">
        <f>Meherpur!M22</f>
        <v>43218</v>
      </c>
      <c r="N9" s="5">
        <f>Meherpur!N22</f>
        <v>49.811</v>
      </c>
      <c r="O9" s="5">
        <f>Meherpur!O22</f>
        <v>49.811</v>
      </c>
      <c r="P9" s="5">
        <f>Meherpur!P22</f>
        <v>0</v>
      </c>
      <c r="Q9" s="57">
        <f>Meherpur!Q22</f>
        <v>0.99801642957323189</v>
      </c>
      <c r="R9" s="2" t="str">
        <f>Meherpur!R22</f>
        <v>Final</v>
      </c>
    </row>
    <row r="10" spans="1:22" s="3" customFormat="1" ht="42.75" x14ac:dyDescent="0.25">
      <c r="A10" s="2">
        <v>3</v>
      </c>
      <c r="B10" s="4" t="str">
        <f>Meherpur!B23</f>
        <v>257473004-Improvement of Hijol Baria Hat-Sholotaka UP via Chengara Road Ch. 1670-2559m</v>
      </c>
      <c r="C10" s="2" t="str">
        <f>Meherpur!C23</f>
        <v>KDRIDP/Meher/W-12/2017-18</v>
      </c>
      <c r="D10" s="5">
        <f>Meherpur!D23</f>
        <v>0.88900000000000001</v>
      </c>
      <c r="E10" s="5">
        <f>Meherpur!E23</f>
        <v>0</v>
      </c>
      <c r="F10" s="18">
        <f>Meherpur!F23</f>
        <v>0</v>
      </c>
      <c r="G10" s="5">
        <f>Meherpur!G23</f>
        <v>58.03</v>
      </c>
      <c r="H10" s="54">
        <f>Meherpur!H23</f>
        <v>42976</v>
      </c>
      <c r="I10" s="62" t="str">
        <f>Meherpur!I23</f>
        <v>M/S. Rumana Enterprise</v>
      </c>
      <c r="J10" s="54">
        <f>Meherpur!J23</f>
        <v>42957</v>
      </c>
      <c r="K10" s="5">
        <f>Meherpur!K23</f>
        <v>57.37</v>
      </c>
      <c r="L10" s="57">
        <f>Meherpur!L23</f>
        <v>1</v>
      </c>
      <c r="M10" s="54">
        <f>Meherpur!M23</f>
        <v>43240</v>
      </c>
      <c r="N10" s="5">
        <f>Meherpur!N23</f>
        <v>56.98</v>
      </c>
      <c r="O10" s="5">
        <f>Meherpur!O23</f>
        <v>56.98</v>
      </c>
      <c r="P10" s="5">
        <f>Meherpur!P23</f>
        <v>0</v>
      </c>
      <c r="Q10" s="57">
        <f>Meherpur!Q23</f>
        <v>0.99320202196269824</v>
      </c>
      <c r="R10" s="2" t="str">
        <f>Meherpur!R23</f>
        <v>Final</v>
      </c>
    </row>
    <row r="11" spans="1:22" s="3" customFormat="1" ht="57" x14ac:dyDescent="0.25">
      <c r="A11" s="2">
        <v>4</v>
      </c>
      <c r="B11" s="4" t="str">
        <f>Meherpur!B24</f>
        <v>257473011-Improvement of Arrpara Hat -Raipur road via Raipur UP Road Ch. 00-950m &amp; 3923-4200m. Salvage Cost Tk. 2307687.00</v>
      </c>
      <c r="C11" s="2" t="str">
        <f>Meherpur!C24</f>
        <v>KDRIDP/Meher/W-25/2017-18</v>
      </c>
      <c r="D11" s="5">
        <f>Meherpur!D24</f>
        <v>1.2270000000000001</v>
      </c>
      <c r="E11" s="5">
        <f>Meherpur!E24</f>
        <v>0</v>
      </c>
      <c r="F11" s="18">
        <f>Meherpur!F24</f>
        <v>0</v>
      </c>
      <c r="G11" s="5">
        <f>Meherpur!G24</f>
        <v>80.078999999999994</v>
      </c>
      <c r="H11" s="54">
        <f>Meherpur!H24</f>
        <v>43196</v>
      </c>
      <c r="I11" s="62" t="str">
        <f>Meherpur!I24</f>
        <v>M/S ASHRAF TRADERS</v>
      </c>
      <c r="J11" s="54">
        <f>Meherpur!J24</f>
        <v>43380</v>
      </c>
      <c r="K11" s="5">
        <f>Meherpur!K24</f>
        <v>80.039000000000001</v>
      </c>
      <c r="L11" s="57">
        <f>Meherpur!L24</f>
        <v>0</v>
      </c>
      <c r="M11" s="54">
        <f>Meherpur!M24</f>
        <v>43555</v>
      </c>
      <c r="N11" s="5">
        <f>Meherpur!N24</f>
        <v>0</v>
      </c>
      <c r="O11" s="5">
        <f>Meherpur!O24</f>
        <v>0</v>
      </c>
      <c r="P11" s="5">
        <f>Meherpur!P24</f>
        <v>0</v>
      </c>
      <c r="Q11" s="57">
        <f>Meherpur!Q24</f>
        <v>0</v>
      </c>
      <c r="R11" s="2">
        <f>Meherpur!R24</f>
        <v>0</v>
      </c>
    </row>
    <row r="12" spans="1:22" s="3" customFormat="1" ht="42.75" x14ac:dyDescent="0.25">
      <c r="A12" s="2">
        <v>5</v>
      </c>
      <c r="B12" s="4" t="str">
        <f>Meherpur!B25</f>
        <v>257473013-Improvement of Dhankhola UP - Koshba bazar via Vatpara Khorempur Road Ch. 1857-2493m &amp; 3191m-4500m</v>
      </c>
      <c r="C12" s="2" t="str">
        <f>Meherpur!C25</f>
        <v>KDRIDP/Meher/ W-16/2017-18</v>
      </c>
      <c r="D12" s="5">
        <f>Meherpur!D25</f>
        <v>1.9450000000000001</v>
      </c>
      <c r="E12" s="5">
        <f>Meherpur!E25</f>
        <v>0</v>
      </c>
      <c r="F12" s="18">
        <f>Meherpur!F25</f>
        <v>0</v>
      </c>
      <c r="G12" s="5">
        <f>Meherpur!G25</f>
        <v>133.08000000000001</v>
      </c>
      <c r="H12" s="54">
        <f>Meherpur!H25</f>
        <v>42976</v>
      </c>
      <c r="I12" s="62" t="str">
        <f>Meherpur!I25</f>
        <v>Jahirul Limited</v>
      </c>
      <c r="J12" s="54">
        <f>Meherpur!J25</f>
        <v>43030</v>
      </c>
      <c r="K12" s="5">
        <f>Meherpur!K25</f>
        <v>119.77</v>
      </c>
      <c r="L12" s="57">
        <f>Meherpur!L25</f>
        <v>1</v>
      </c>
      <c r="M12" s="54">
        <f>Meherpur!M25</f>
        <v>43218</v>
      </c>
      <c r="N12" s="5">
        <f>Meherpur!N25</f>
        <v>119.371</v>
      </c>
      <c r="O12" s="5">
        <f>Meherpur!O25</f>
        <v>119.371</v>
      </c>
      <c r="P12" s="5">
        <f>Meherpur!P25</f>
        <v>0</v>
      </c>
      <c r="Q12" s="57">
        <f>Meherpur!Q25</f>
        <v>0.99666861484511982</v>
      </c>
      <c r="R12" s="2" t="str">
        <f>Meherpur!R25</f>
        <v>Final</v>
      </c>
    </row>
    <row r="13" spans="1:22" s="3" customFormat="1" ht="57" x14ac:dyDescent="0.25">
      <c r="A13" s="2">
        <v>6</v>
      </c>
      <c r="B13" s="4" t="str">
        <f>Meherpur!B26</f>
        <v>257473016-Improvement of Bhobanipur FRB Hat-Kazipur UP Road Ch. 1587-2309m &amp; 2593-4170m. Salvage Cost Tk. 1051680.00</v>
      </c>
      <c r="C13" s="2" t="str">
        <f>Meherpur!C26</f>
        <v>KDRIDP/Meher/ W-26/2017-18</v>
      </c>
      <c r="D13" s="5">
        <f>Meherpur!D26</f>
        <v>2.2989999999999999</v>
      </c>
      <c r="E13" s="5">
        <f>Meherpur!E26</f>
        <v>0</v>
      </c>
      <c r="F13" s="18">
        <f>Meherpur!F26</f>
        <v>0</v>
      </c>
      <c r="G13" s="5">
        <f>Meherpur!G26</f>
        <v>144.77600000000001</v>
      </c>
      <c r="H13" s="54">
        <f>Meherpur!H26</f>
        <v>43196</v>
      </c>
      <c r="I13" s="62" t="str">
        <f>Meherpur!I26</f>
        <v>M/S ASHRAF TRADERS</v>
      </c>
      <c r="J13" s="54">
        <f>Meherpur!J26</f>
        <v>43380</v>
      </c>
      <c r="K13" s="5">
        <f>Meherpur!K26</f>
        <v>137.53700000000001</v>
      </c>
      <c r="L13" s="57">
        <f>Meherpur!L26</f>
        <v>0.6</v>
      </c>
      <c r="M13" s="54">
        <f>Meherpur!M26</f>
        <v>43555</v>
      </c>
      <c r="N13" s="5">
        <f>Meherpur!N26</f>
        <v>0</v>
      </c>
      <c r="O13" s="5">
        <f>Meherpur!O26</f>
        <v>31.66</v>
      </c>
      <c r="P13" s="5">
        <f>Meherpur!P26</f>
        <v>-31.66</v>
      </c>
      <c r="Q13" s="57">
        <f>Meherpur!Q26</f>
        <v>0.23019260271781411</v>
      </c>
      <c r="R13" s="2">
        <f>Meherpur!R26</f>
        <v>0</v>
      </c>
    </row>
    <row r="14" spans="1:22" s="3" customFormat="1" ht="71.25" x14ac:dyDescent="0.25">
      <c r="A14" s="2">
        <v>7</v>
      </c>
      <c r="B14" s="4" t="str">
        <f>Meherpur!B27</f>
        <v>257473019-Improvement of Roypur UP Office Koroigachi -Ashmankhali GC via Elangi Hat Road Ch. 1000-2750m 4171-4945m &amp; 5335-5353m. Salvage Cost Tk. 5690269.00</v>
      </c>
      <c r="C14" s="2" t="str">
        <f>Meherpur!C27</f>
        <v>KDRIDP/Meher/W-27/2017-18</v>
      </c>
      <c r="D14" s="5">
        <f>Meherpur!D27</f>
        <v>2.5419999999999998</v>
      </c>
      <c r="E14" s="5">
        <f>Meherpur!E27</f>
        <v>0</v>
      </c>
      <c r="F14" s="18">
        <f>Meherpur!F27</f>
        <v>0</v>
      </c>
      <c r="G14" s="5">
        <f>Meherpur!G27</f>
        <v>176.21799999999999</v>
      </c>
      <c r="H14" s="54">
        <f>Meherpur!H27</f>
        <v>43196</v>
      </c>
      <c r="I14" s="62" t="str">
        <f>Meherpur!I27</f>
        <v>Md. Hafizur Rahman</v>
      </c>
      <c r="J14" s="54">
        <f>Meherpur!J27</f>
        <v>43441</v>
      </c>
      <c r="K14" s="5">
        <f>Meherpur!K27</f>
        <v>184.85</v>
      </c>
      <c r="L14" s="57">
        <f>Meherpur!L27</f>
        <v>0.5</v>
      </c>
      <c r="M14" s="54">
        <f>Meherpur!M27</f>
        <v>43468</v>
      </c>
      <c r="N14" s="5">
        <f>Meherpur!N27</f>
        <v>0</v>
      </c>
      <c r="O14" s="5">
        <f>Meherpur!O27</f>
        <v>88.775999999999996</v>
      </c>
      <c r="P14" s="5">
        <f>Meherpur!P27</f>
        <v>-88.775999999999996</v>
      </c>
      <c r="Q14" s="57">
        <f>Meherpur!Q27</f>
        <v>0.48025967000270486</v>
      </c>
      <c r="R14" s="2">
        <f>Meherpur!R27</f>
        <v>0</v>
      </c>
    </row>
    <row r="15" spans="1:22" s="17" customFormat="1" ht="25.5" customHeight="1" x14ac:dyDescent="0.25">
      <c r="A15" s="111" t="s">
        <v>11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</row>
    <row r="16" spans="1:22" s="3" customFormat="1" ht="57" x14ac:dyDescent="0.25">
      <c r="A16" s="2">
        <v>8</v>
      </c>
      <c r="B16" s="4" t="str">
        <f>Meherpur!B58</f>
        <v>257474010-Improvement of Garadob Kachari-Vatpara Road. Ch. 00-1000m</v>
      </c>
      <c r="C16" s="2" t="str">
        <f>Meherpur!C58</f>
        <v>KDRIDP/Meher/ W-23/2017-18</v>
      </c>
      <c r="D16" s="5">
        <f>Meherpur!D58</f>
        <v>1</v>
      </c>
      <c r="E16" s="5">
        <f>Meherpur!E58</f>
        <v>0</v>
      </c>
      <c r="F16" s="18">
        <f>Meherpur!F58</f>
        <v>0</v>
      </c>
      <c r="G16" s="5">
        <f>Meherpur!G58</f>
        <v>63.28</v>
      </c>
      <c r="H16" s="54">
        <f>Meherpur!H58</f>
        <v>43053</v>
      </c>
      <c r="I16" s="62" t="str">
        <f>Meherpur!I58</f>
        <v>Md. Abdul Hannan</v>
      </c>
      <c r="J16" s="54">
        <f>Meherpur!J58</f>
        <v>43087</v>
      </c>
      <c r="K16" s="5">
        <f>Meherpur!K58</f>
        <v>59.4</v>
      </c>
      <c r="L16" s="57">
        <f>Meherpur!L58</f>
        <v>1</v>
      </c>
      <c r="M16" s="54">
        <f>Meherpur!M58</f>
        <v>43244</v>
      </c>
      <c r="N16" s="5">
        <f>Meherpur!N58</f>
        <v>59.387999999999998</v>
      </c>
      <c r="O16" s="5">
        <f>Meherpur!O58</f>
        <v>59.387999999999998</v>
      </c>
      <c r="P16" s="5">
        <f>Meherpur!P58</f>
        <v>0</v>
      </c>
      <c r="Q16" s="57">
        <f>Meherpur!Q58</f>
        <v>0.9997979797979798</v>
      </c>
      <c r="R16" s="2" t="str">
        <f>Meherpur!R58</f>
        <v>Salvage Cost Tk. 1890447.00
Final</v>
      </c>
    </row>
    <row r="17" spans="1:18" s="3" customFormat="1" ht="28.5" x14ac:dyDescent="0.25">
      <c r="A17" s="2">
        <v>9</v>
      </c>
      <c r="B17" s="4" t="str">
        <f>Meherpur!B59</f>
        <v>257474026-Choktola-Morka bazar via Kashtodah Rd.</v>
      </c>
      <c r="C17" s="2">
        <f>Meherpur!C59</f>
        <v>0</v>
      </c>
      <c r="D17" s="5">
        <f>Meherpur!D59</f>
        <v>0</v>
      </c>
      <c r="E17" s="5">
        <f>Meherpur!E59</f>
        <v>0</v>
      </c>
      <c r="F17" s="18">
        <f>Meherpur!F59</f>
        <v>0</v>
      </c>
      <c r="G17" s="5">
        <f>Meherpur!G59</f>
        <v>0</v>
      </c>
      <c r="H17" s="54">
        <f>Meherpur!H59</f>
        <v>0</v>
      </c>
      <c r="I17" s="62">
        <f>Meherpur!I59</f>
        <v>0</v>
      </c>
      <c r="J17" s="54">
        <f>Meherpur!J59</f>
        <v>0</v>
      </c>
      <c r="K17" s="5">
        <f>Meherpur!K59</f>
        <v>0</v>
      </c>
      <c r="L17" s="57">
        <f>Meherpur!L59</f>
        <v>0</v>
      </c>
      <c r="M17" s="54">
        <f>Meherpur!M59</f>
        <v>0</v>
      </c>
      <c r="N17" s="5">
        <f>Meherpur!N59</f>
        <v>0</v>
      </c>
      <c r="O17" s="5">
        <f>Meherpur!O59</f>
        <v>0</v>
      </c>
      <c r="P17" s="5">
        <f>Meherpur!P59</f>
        <v>0</v>
      </c>
      <c r="Q17" s="57" t="e">
        <f>Meherpur!Q59</f>
        <v>#DIV/0!</v>
      </c>
      <c r="R17" s="2">
        <f>Meherpur!R59</f>
        <v>0</v>
      </c>
    </row>
    <row r="18" spans="1:18" s="3" customFormat="1" ht="42.75" x14ac:dyDescent="0.25">
      <c r="A18" s="2">
        <v>10</v>
      </c>
      <c r="B18" s="4" t="str">
        <f>Meherpur!B60</f>
        <v>257474028-Improvement of Terail-Shindurkota via Mahabbotpur Road Ch. 3400-3827m &amp; 4556-5149m</v>
      </c>
      <c r="C18" s="2" t="str">
        <f>Meherpur!C60</f>
        <v>KDRIDP/Meher/ W-15/2017-18</v>
      </c>
      <c r="D18" s="5">
        <f>Meherpur!D60</f>
        <v>1.02</v>
      </c>
      <c r="E18" s="5">
        <f>Meherpur!E60</f>
        <v>0</v>
      </c>
      <c r="F18" s="18">
        <f>Meherpur!F60</f>
        <v>0</v>
      </c>
      <c r="G18" s="5">
        <f>Meherpur!G60</f>
        <v>56.05</v>
      </c>
      <c r="H18" s="54">
        <f>Meherpur!H60</f>
        <v>42976</v>
      </c>
      <c r="I18" s="62" t="str">
        <f>Meherpur!I60</f>
        <v>M/S. Rumana Enterprise</v>
      </c>
      <c r="J18" s="54">
        <f>Meherpur!J60</f>
        <v>43030</v>
      </c>
      <c r="K18" s="5">
        <f>Meherpur!K60</f>
        <v>55.15</v>
      </c>
      <c r="L18" s="57">
        <f>Meherpur!L60</f>
        <v>1</v>
      </c>
      <c r="M18" s="54">
        <f>Meherpur!M60</f>
        <v>43218</v>
      </c>
      <c r="N18" s="5">
        <f>Meherpur!N60</f>
        <v>55.15</v>
      </c>
      <c r="O18" s="5">
        <f>Meherpur!O60</f>
        <v>55.15</v>
      </c>
      <c r="P18" s="5">
        <f>Meherpur!P60</f>
        <v>0</v>
      </c>
      <c r="Q18" s="57">
        <f>Meherpur!Q60</f>
        <v>1</v>
      </c>
      <c r="R18" s="2" t="str">
        <f>Meherpur!R60</f>
        <v>Final</v>
      </c>
    </row>
    <row r="19" spans="1:18" s="3" customFormat="1" ht="42.75" x14ac:dyDescent="0.25">
      <c r="A19" s="2">
        <v>11</v>
      </c>
      <c r="B19" s="4" t="str">
        <f>Meherpur!B61</f>
        <v>257474057-Improvement of Bashbaria RHD Bazar - Shaharbati Barishar Moure Club Rood Ch. 436-2186m</v>
      </c>
      <c r="C19" s="2" t="str">
        <f>Meherpur!C61</f>
        <v>KDRIDP/Meher/W-13/2017-18</v>
      </c>
      <c r="D19" s="5">
        <f>Meherpur!D61</f>
        <v>1.75</v>
      </c>
      <c r="E19" s="5">
        <f>Meherpur!E61</f>
        <v>0</v>
      </c>
      <c r="F19" s="18">
        <f>Meherpur!F61</f>
        <v>0</v>
      </c>
      <c r="G19" s="5">
        <f>Meherpur!G61</f>
        <v>109.49</v>
      </c>
      <c r="H19" s="54">
        <f>Meherpur!H61</f>
        <v>42976</v>
      </c>
      <c r="I19" s="62" t="str">
        <f>Meherpur!I61</f>
        <v>Jahirul Limited</v>
      </c>
      <c r="J19" s="54">
        <f>Meherpur!J61</f>
        <v>43030</v>
      </c>
      <c r="K19" s="5">
        <f>Meherpur!K61</f>
        <v>98.54</v>
      </c>
      <c r="L19" s="57">
        <f>Meherpur!L61</f>
        <v>1</v>
      </c>
      <c r="M19" s="54">
        <f>Meherpur!M61</f>
        <v>43218</v>
      </c>
      <c r="N19" s="5">
        <f>Meherpur!N61</f>
        <v>98.024000000000001</v>
      </c>
      <c r="O19" s="5">
        <f>Meherpur!O61</f>
        <v>98.024000000000001</v>
      </c>
      <c r="P19" s="5">
        <f>Meherpur!P61</f>
        <v>0</v>
      </c>
      <c r="Q19" s="57">
        <f>Meherpur!Q61</f>
        <v>0.99476354779784859</v>
      </c>
      <c r="R19" s="2" t="str">
        <f>Meherpur!R61</f>
        <v>Final</v>
      </c>
    </row>
    <row r="20" spans="1:18" s="3" customFormat="1" ht="57" x14ac:dyDescent="0.25">
      <c r="A20" s="2">
        <v>12</v>
      </c>
      <c r="B20" s="4" t="str">
        <f>Meherpur!B62</f>
        <v>257474059-Improvement of Betbaria Eidgha-Vallege Shihala Ghat Road Ch. 200-810m &amp; 1500-2090m. Salvage Cost Tk. 154886.00</v>
      </c>
      <c r="C20" s="2" t="str">
        <f>Meherpur!C62</f>
        <v>KDRIDP/Meher/ W-24/2017-18</v>
      </c>
      <c r="D20" s="5">
        <f>Meherpur!D62</f>
        <v>1.2</v>
      </c>
      <c r="E20" s="5">
        <f>Meherpur!E62</f>
        <v>0</v>
      </c>
      <c r="F20" s="18">
        <f>Meherpur!F62</f>
        <v>0</v>
      </c>
      <c r="G20" s="5">
        <f>Meherpur!G62</f>
        <v>84.78</v>
      </c>
      <c r="H20" s="54">
        <f>Meherpur!H62</f>
        <v>43159</v>
      </c>
      <c r="I20" s="62" t="str">
        <f>Meherpur!I62</f>
        <v>Jahirul Limited</v>
      </c>
      <c r="J20" s="54">
        <f>Meherpur!J62</f>
        <v>43206</v>
      </c>
      <c r="K20" s="5">
        <f>Meherpur!K62</f>
        <v>76.3</v>
      </c>
      <c r="L20" s="57">
        <f>Meherpur!L62</f>
        <v>1</v>
      </c>
      <c r="M20" s="54">
        <f>Meherpur!M62</f>
        <v>43395</v>
      </c>
      <c r="N20" s="5">
        <f>Meherpur!N62</f>
        <v>76.277000000000001</v>
      </c>
      <c r="O20" s="5">
        <f>Meherpur!O62</f>
        <v>76.277000000000001</v>
      </c>
      <c r="P20" s="5">
        <f>Meherpur!P62</f>
        <v>0</v>
      </c>
      <c r="Q20" s="57">
        <f>Meherpur!Q62</f>
        <v>0.99969855832241161</v>
      </c>
      <c r="R20" s="2" t="str">
        <f>Meherpur!R62</f>
        <v>Salvage Cost Tk. 154886.00
Final</v>
      </c>
    </row>
    <row r="21" spans="1:18" s="3" customFormat="1" ht="57" x14ac:dyDescent="0.25">
      <c r="A21" s="162">
        <v>13</v>
      </c>
      <c r="B21" s="4" t="str">
        <f>Meherpur!B63</f>
        <v>257474055-Improvement of Kumaridanga-Bholadanga bazar road via Kodalkati Road Ch. 1700-2315m. Salvage cost Tk. 1172002.00</v>
      </c>
      <c r="C21" s="148" t="str">
        <f>Meherpur!C63</f>
        <v>KDRIDP/Meher/ W-28/2017-18</v>
      </c>
      <c r="D21" s="5">
        <f>Meherpur!D63</f>
        <v>0.61499999999999999</v>
      </c>
      <c r="E21" s="5">
        <f>Meherpur!E63</f>
        <v>0</v>
      </c>
      <c r="F21" s="18">
        <f>Meherpur!F63</f>
        <v>0</v>
      </c>
      <c r="G21" s="5">
        <f>Meherpur!G63</f>
        <v>39.183</v>
      </c>
      <c r="H21" s="150">
        <f>Meherpur!H63</f>
        <v>43196</v>
      </c>
      <c r="I21" s="158" t="str">
        <f>Meherpur!I63</f>
        <v>Md. Easin Ali</v>
      </c>
      <c r="J21" s="150">
        <f>Meherpur!J63</f>
        <v>43298</v>
      </c>
      <c r="K21" s="5">
        <f>Meherpur!K63</f>
        <v>37.22</v>
      </c>
      <c r="L21" s="152">
        <f>Meherpur!L63</f>
        <v>1</v>
      </c>
      <c r="M21" s="150">
        <f>Meherpur!M63</f>
        <v>43555</v>
      </c>
      <c r="N21" s="5">
        <f>Meherpur!N63</f>
        <v>37.049999999999997</v>
      </c>
      <c r="O21" s="5">
        <f>Meherpur!O63</f>
        <v>37.049999999999997</v>
      </c>
      <c r="P21" s="5">
        <f>Meherpur!P63</f>
        <v>0</v>
      </c>
      <c r="Q21" s="57">
        <f>Meherpur!Q63</f>
        <v>0.9954325631380978</v>
      </c>
      <c r="R21" s="148" t="str">
        <f>Meherpur!R63</f>
        <v>Final</v>
      </c>
    </row>
    <row r="22" spans="1:18" s="3" customFormat="1" ht="42.75" x14ac:dyDescent="0.25">
      <c r="A22" s="163"/>
      <c r="B22" s="4" t="str">
        <f>Meherpur!B64</f>
        <v>257475138-Improvement of Juginda pucca road - Shop of hasem at Azan Road Ch. 00-840m. Salvage Cost Tk. 149443.00</v>
      </c>
      <c r="C22" s="156"/>
      <c r="D22" s="5">
        <f>Meherpur!D64</f>
        <v>0.84</v>
      </c>
      <c r="E22" s="5">
        <f>Meherpur!E64</f>
        <v>0</v>
      </c>
      <c r="F22" s="18">
        <f>Meherpur!F64</f>
        <v>0</v>
      </c>
      <c r="G22" s="5">
        <f>Meherpur!G64</f>
        <v>54.786999999999999</v>
      </c>
      <c r="H22" s="157"/>
      <c r="I22" s="159"/>
      <c r="J22" s="157"/>
      <c r="K22" s="5">
        <f>Meherpur!K64</f>
        <v>52.048000000000002</v>
      </c>
      <c r="L22" s="161"/>
      <c r="M22" s="157"/>
      <c r="N22" s="5">
        <f>Meherpur!N64</f>
        <v>51.81</v>
      </c>
      <c r="O22" s="5">
        <f>Meherpur!O64</f>
        <v>51.81</v>
      </c>
      <c r="P22" s="5">
        <f>Meherpur!P64</f>
        <v>0</v>
      </c>
      <c r="Q22" s="57">
        <f>Meherpur!Q64</f>
        <v>0.99542729787888107</v>
      </c>
      <c r="R22" s="156"/>
    </row>
    <row r="23" spans="1:18" s="3" customFormat="1" ht="28.5" x14ac:dyDescent="0.25">
      <c r="A23" s="164"/>
      <c r="B23" s="4" t="str">
        <f>Meherpur!B65</f>
        <v>257475023-Improvement of Pakuiria-Dhepa Road Ch. 2200-2900m</v>
      </c>
      <c r="C23" s="149"/>
      <c r="D23" s="5">
        <f>Meherpur!D65</f>
        <v>0.7</v>
      </c>
      <c r="E23" s="5">
        <f>Meherpur!E65</f>
        <v>0</v>
      </c>
      <c r="F23" s="18">
        <f>Meherpur!F65</f>
        <v>0</v>
      </c>
      <c r="G23" s="5">
        <f>Meherpur!G65</f>
        <v>43.14</v>
      </c>
      <c r="H23" s="151"/>
      <c r="I23" s="160"/>
      <c r="J23" s="151"/>
      <c r="K23" s="5">
        <f>Meherpur!K65</f>
        <v>40.98</v>
      </c>
      <c r="L23" s="153"/>
      <c r="M23" s="151"/>
      <c r="N23" s="5">
        <f>Meherpur!N65</f>
        <v>40.79</v>
      </c>
      <c r="O23" s="5">
        <f>Meherpur!O65</f>
        <v>40.79</v>
      </c>
      <c r="P23" s="5">
        <f>Meherpur!P65</f>
        <v>0</v>
      </c>
      <c r="Q23" s="57">
        <f>Meherpur!Q65</f>
        <v>0.9953635919960957</v>
      </c>
      <c r="R23" s="149"/>
    </row>
    <row r="24" spans="1:18" s="3" customFormat="1" ht="42.75" x14ac:dyDescent="0.25">
      <c r="A24" s="2">
        <v>14</v>
      </c>
      <c r="B24" s="4" t="str">
        <f>Meherpur!B66</f>
        <v>257475149-Improvement of Garabria Bank - Gangni-Kathuli R&amp;H Road Ch. 00-300m &amp; 885-1590m</v>
      </c>
      <c r="C24" s="2" t="str">
        <f>Meherpur!C66</f>
        <v>KDRIDP/Meher/ W-14/2017-18</v>
      </c>
      <c r="D24" s="5">
        <f>Meherpur!D66</f>
        <v>1.0049999999999999</v>
      </c>
      <c r="E24" s="5">
        <f>Meherpur!E66</f>
        <v>0</v>
      </c>
      <c r="F24" s="18">
        <f>Meherpur!F66</f>
        <v>0</v>
      </c>
      <c r="G24" s="5">
        <f>Meherpur!G66</f>
        <v>57.4</v>
      </c>
      <c r="H24" s="54">
        <f>Meherpur!H66</f>
        <v>42976</v>
      </c>
      <c r="I24" s="62" t="str">
        <f>Meherpur!I66</f>
        <v>Jahirul Limited</v>
      </c>
      <c r="J24" s="54">
        <f>Meherpur!J66</f>
        <v>43030</v>
      </c>
      <c r="K24" s="5">
        <f>Meherpur!K66</f>
        <v>51.66</v>
      </c>
      <c r="L24" s="57">
        <f>Meherpur!L66</f>
        <v>1</v>
      </c>
      <c r="M24" s="54">
        <f>Meherpur!M66</f>
        <v>43218</v>
      </c>
      <c r="N24" s="5">
        <f>Meherpur!N66</f>
        <v>51.655000000000001</v>
      </c>
      <c r="O24" s="5">
        <f>Meherpur!O66</f>
        <v>51.655000000000001</v>
      </c>
      <c r="P24" s="5">
        <f>Meherpur!P66</f>
        <v>0</v>
      </c>
      <c r="Q24" s="57">
        <f>Meherpur!Q66</f>
        <v>0.99990321331784759</v>
      </c>
      <c r="R24" s="2" t="str">
        <f>Meherpur!R66</f>
        <v>Final</v>
      </c>
    </row>
    <row r="25" spans="1:18" s="17" customFormat="1" ht="25.5" customHeight="1" x14ac:dyDescent="0.25">
      <c r="A25" s="111" t="s">
        <v>12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 s="17" customFormat="1" ht="42.75" x14ac:dyDescent="0.25">
      <c r="A26" s="10">
        <v>15</v>
      </c>
      <c r="B26" s="15" t="str">
        <f>Meherpur!B70</f>
        <v>257472006-Const. of RCC Bridge on Bamondi R&amp;H -Pragpur GC via Madhugari ghat Road over Mathabhanga river.</v>
      </c>
      <c r="C26" s="10">
        <f>Meherpur!C70</f>
        <v>0</v>
      </c>
      <c r="D26" s="16">
        <f>Meherpur!D70</f>
        <v>0</v>
      </c>
      <c r="E26" s="16">
        <f>Meherpur!E70</f>
        <v>0</v>
      </c>
      <c r="F26" s="19">
        <f>Meherpur!F70</f>
        <v>0</v>
      </c>
      <c r="G26" s="16">
        <f>Meherpur!G70</f>
        <v>0</v>
      </c>
      <c r="H26" s="41">
        <f>Meherpur!H70</f>
        <v>0</v>
      </c>
      <c r="I26" s="45">
        <f>Meherpur!I70</f>
        <v>0</v>
      </c>
      <c r="J26" s="41">
        <f>Meherpur!J70</f>
        <v>0</v>
      </c>
      <c r="K26" s="16">
        <f>Meherpur!K70</f>
        <v>0</v>
      </c>
      <c r="L26" s="49">
        <f>Meherpur!L70</f>
        <v>0</v>
      </c>
      <c r="M26" s="41">
        <f>Meherpur!M70</f>
        <v>0</v>
      </c>
      <c r="N26" s="16">
        <f>Meherpur!N70</f>
        <v>0</v>
      </c>
      <c r="O26" s="16">
        <f>Meherpur!O70</f>
        <v>0</v>
      </c>
      <c r="P26" s="16">
        <f>Meherpur!P70</f>
        <v>0</v>
      </c>
      <c r="Q26" s="49" t="e">
        <f>Meherpur!Q70</f>
        <v>#DIV/0!</v>
      </c>
      <c r="R26" s="10">
        <f>Meherpur!R70</f>
        <v>0</v>
      </c>
    </row>
    <row r="27" spans="1:18" s="17" customFormat="1" ht="42.75" x14ac:dyDescent="0.25">
      <c r="A27" s="10">
        <v>16</v>
      </c>
      <c r="B27" s="15" t="str">
        <f>Meherpur!B71</f>
        <v>257472007-Const. of RCC Bridge on Upazila H/Q (Malshadah) -Kazipur GC- Malshbaria Road.</v>
      </c>
      <c r="C27" s="10">
        <f>Meherpur!C71</f>
        <v>0</v>
      </c>
      <c r="D27" s="16">
        <f>Meherpur!D71</f>
        <v>0</v>
      </c>
      <c r="E27" s="16">
        <f>Meherpur!E71</f>
        <v>0</v>
      </c>
      <c r="F27" s="19">
        <f>Meherpur!F71</f>
        <v>0</v>
      </c>
      <c r="G27" s="16">
        <f>Meherpur!G71</f>
        <v>0</v>
      </c>
      <c r="H27" s="41">
        <f>Meherpur!H71</f>
        <v>0</v>
      </c>
      <c r="I27" s="45">
        <f>Meherpur!I71</f>
        <v>0</v>
      </c>
      <c r="J27" s="41">
        <f>Meherpur!J71</f>
        <v>0</v>
      </c>
      <c r="K27" s="16">
        <f>Meherpur!K71</f>
        <v>0</v>
      </c>
      <c r="L27" s="49">
        <f>Meherpur!L71</f>
        <v>0</v>
      </c>
      <c r="M27" s="41">
        <f>Meherpur!M71</f>
        <v>0</v>
      </c>
      <c r="N27" s="16">
        <f>Meherpur!N71</f>
        <v>0</v>
      </c>
      <c r="O27" s="16">
        <f>Meherpur!O71</f>
        <v>0</v>
      </c>
      <c r="P27" s="16">
        <f>Meherpur!P71</f>
        <v>0</v>
      </c>
      <c r="Q27" s="49" t="e">
        <f>Meherpur!Q71</f>
        <v>#DIV/0!</v>
      </c>
      <c r="R27" s="10">
        <f>Meherpur!R71</f>
        <v>0</v>
      </c>
    </row>
    <row r="28" spans="1:18" s="3" customFormat="1" ht="25.5" customHeight="1" x14ac:dyDescent="0.25">
      <c r="A28" s="126" t="s">
        <v>13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8" s="3" customFormat="1" ht="42.75" x14ac:dyDescent="0.25">
      <c r="A29" s="2">
        <v>17</v>
      </c>
      <c r="B29" s="4" t="str">
        <f>Meherpur!B89</f>
        <v>257474001-Periodic Maintenance of Garadob Purapara RHD - Juginda Islamnagar Road from Ch. 000m -2000m</v>
      </c>
      <c r="C29" s="2" t="str">
        <f>Meherpur!C89</f>
        <v>KDRIDP/Meher/ M-02/2017-18</v>
      </c>
      <c r="D29" s="16">
        <f>Meherpur!D89</f>
        <v>2</v>
      </c>
      <c r="E29" s="16">
        <f>Meherpur!E89</f>
        <v>0</v>
      </c>
      <c r="F29" s="19">
        <f>Meherpur!F89</f>
        <v>0</v>
      </c>
      <c r="G29" s="16">
        <f>Meherpur!G89</f>
        <v>26.62</v>
      </c>
      <c r="H29" s="41">
        <f>Meherpur!H89</f>
        <v>43090</v>
      </c>
      <c r="I29" s="45" t="str">
        <f>Meherpur!I89</f>
        <v>Md. Abdul Hannan</v>
      </c>
      <c r="J29" s="41">
        <f>Meherpur!J89</f>
        <v>42757</v>
      </c>
      <c r="K29" s="16">
        <f>Meherpur!K89</f>
        <v>24.48</v>
      </c>
      <c r="L29" s="49">
        <f>Meherpur!L89</f>
        <v>1</v>
      </c>
      <c r="M29" s="41">
        <f>Meherpur!M89</f>
        <v>43212</v>
      </c>
      <c r="N29" s="16">
        <f>Meherpur!N89</f>
        <v>24.300999999999998</v>
      </c>
      <c r="O29" s="16">
        <f>Meherpur!O89</f>
        <v>24.300999999999998</v>
      </c>
      <c r="P29" s="16">
        <f>Meherpur!P89</f>
        <v>0</v>
      </c>
      <c r="Q29" s="49">
        <f>Meherpur!Q89</f>
        <v>0.99268790849673194</v>
      </c>
      <c r="R29" s="2" t="str">
        <f>Meherpur!R89</f>
        <v>Final</v>
      </c>
    </row>
    <row r="30" spans="1:18" s="3" customFormat="1" ht="28.5" x14ac:dyDescent="0.25">
      <c r="A30" s="2">
        <v>18</v>
      </c>
      <c r="B30" s="4" t="str">
        <f>Meherpur!B90</f>
        <v>257474053-Maintenance of Akubpur RHD-Mohammodpur Hat Road Ch. 00-1800m</v>
      </c>
      <c r="C30" s="2" t="str">
        <f>Meherpur!C90</f>
        <v>KDRIDP/Meher/ W-19/2017-18</v>
      </c>
      <c r="D30" s="16">
        <f>Meherpur!D90</f>
        <v>1.8</v>
      </c>
      <c r="E30" s="16">
        <f>Meherpur!E90</f>
        <v>0</v>
      </c>
      <c r="F30" s="19">
        <f>Meherpur!F90</f>
        <v>0</v>
      </c>
      <c r="G30" s="16">
        <f>Meherpur!G90</f>
        <v>56.84</v>
      </c>
      <c r="H30" s="41">
        <f>Meherpur!H90</f>
        <v>42976</v>
      </c>
      <c r="I30" s="45" t="str">
        <f>Meherpur!I90</f>
        <v>Jahirul Limited</v>
      </c>
      <c r="J30" s="41">
        <f>Meherpur!J90</f>
        <v>43030</v>
      </c>
      <c r="K30" s="16">
        <f>Meherpur!K90</f>
        <v>51.16</v>
      </c>
      <c r="L30" s="49">
        <f>Meherpur!L90</f>
        <v>1</v>
      </c>
      <c r="M30" s="41">
        <f>Meherpur!M90</f>
        <v>43030</v>
      </c>
      <c r="N30" s="16">
        <f>Meherpur!N90</f>
        <v>51.06</v>
      </c>
      <c r="O30" s="16">
        <f>Meherpur!O90</f>
        <v>51.06</v>
      </c>
      <c r="P30" s="16">
        <f>Meherpur!P90</f>
        <v>0</v>
      </c>
      <c r="Q30" s="49">
        <f>Meherpur!Q90</f>
        <v>0.99804534792806887</v>
      </c>
      <c r="R30" s="2" t="str">
        <f>Meherpur!R90</f>
        <v>Final</v>
      </c>
    </row>
    <row r="31" spans="1:18" s="3" customFormat="1" ht="28.5" x14ac:dyDescent="0.25">
      <c r="A31" s="2">
        <v>19</v>
      </c>
      <c r="B31" s="4" t="str">
        <f>Meherpur!B91</f>
        <v>257475016-Maintenance of Hemayatpur-Ruyerkandi Road Ch. 00-1500m</v>
      </c>
      <c r="C31" s="2" t="str">
        <f>Meherpur!C91</f>
        <v>KDRIDP/Meher/ W-20/2017-18</v>
      </c>
      <c r="D31" s="16">
        <f>Meherpur!D91</f>
        <v>1.5</v>
      </c>
      <c r="E31" s="16">
        <f>Meherpur!E91</f>
        <v>0</v>
      </c>
      <c r="F31" s="19">
        <f>Meherpur!F91</f>
        <v>0</v>
      </c>
      <c r="G31" s="16">
        <f>Meherpur!G91</f>
        <v>33.979999999999997</v>
      </c>
      <c r="H31" s="41">
        <f>Meherpur!H91</f>
        <v>42976</v>
      </c>
      <c r="I31" s="45" t="str">
        <f>Meherpur!I91</f>
        <v>Jahirul Limited</v>
      </c>
      <c r="J31" s="41">
        <f>Meherpur!J91</f>
        <v>43030</v>
      </c>
      <c r="K31" s="16">
        <f>Meherpur!K91</f>
        <v>30.58</v>
      </c>
      <c r="L31" s="49">
        <f>Meherpur!L91</f>
        <v>1</v>
      </c>
      <c r="M31" s="41">
        <f>Meherpur!M91</f>
        <v>43133</v>
      </c>
      <c r="N31" s="16">
        <f>Meherpur!N91</f>
        <v>30.516999999999999</v>
      </c>
      <c r="O31" s="16">
        <f>Meherpur!O91</f>
        <v>30.516999999999999</v>
      </c>
      <c r="P31" s="16">
        <f>Meherpur!P91</f>
        <v>0</v>
      </c>
      <c r="Q31" s="49">
        <f>Meherpur!Q91</f>
        <v>0.99793982995421848</v>
      </c>
      <c r="R31" s="2" t="str">
        <f>Meherpur!R91</f>
        <v>Final</v>
      </c>
    </row>
    <row r="32" spans="1:18" s="3" customFormat="1" ht="42.75" x14ac:dyDescent="0.25">
      <c r="A32" s="2">
        <v>20</v>
      </c>
      <c r="B32" s="4" t="str">
        <f>Meherpur!B92</f>
        <v>257474023-Periodic Maintenance of Garadav Munshi Zamiruddin Road from Ch. 000m -370m</v>
      </c>
      <c r="C32" s="2" t="str">
        <f>Meherpur!C92</f>
        <v>KDRIDP/Meher/ M-03/2017-18</v>
      </c>
      <c r="D32" s="16">
        <f>Meherpur!D92</f>
        <v>0.37</v>
      </c>
      <c r="E32" s="16">
        <f>Meherpur!E92</f>
        <v>0</v>
      </c>
      <c r="F32" s="19">
        <f>Meherpur!F92</f>
        <v>0</v>
      </c>
      <c r="G32" s="16">
        <f>Meherpur!G92</f>
        <v>9.14</v>
      </c>
      <c r="H32" s="41">
        <f>Meherpur!H92</f>
        <v>43090</v>
      </c>
      <c r="I32" s="45" t="str">
        <f>Meherpur!I92</f>
        <v>Md. Abdul Hannan</v>
      </c>
      <c r="J32" s="41">
        <f>Meherpur!J92</f>
        <v>42757</v>
      </c>
      <c r="K32" s="16">
        <f>Meherpur!K92</f>
        <v>8.56</v>
      </c>
      <c r="L32" s="49">
        <f>Meherpur!L92</f>
        <v>1</v>
      </c>
      <c r="M32" s="41">
        <f>Meherpur!M92</f>
        <v>43210</v>
      </c>
      <c r="N32" s="16">
        <f>Meherpur!N92</f>
        <v>8.5500000000000007</v>
      </c>
      <c r="O32" s="16">
        <f>Meherpur!O92</f>
        <v>8.5500000000000007</v>
      </c>
      <c r="P32" s="16">
        <f>Meherpur!P92</f>
        <v>0</v>
      </c>
      <c r="Q32" s="49">
        <f>Meherpur!Q92</f>
        <v>0.99883177570093462</v>
      </c>
      <c r="R32" s="2" t="str">
        <f>Meherpur!R92</f>
        <v>Final</v>
      </c>
    </row>
    <row r="33" spans="1:18" s="3" customFormat="1" ht="42.75" x14ac:dyDescent="0.25">
      <c r="A33" s="2">
        <v>21</v>
      </c>
      <c r="B33" s="4" t="str">
        <f>Meherpur!B93</f>
        <v>257475023-Periodic Maintenance of Pakuiria-Dhepa Road from Ch. 000m -1100m</v>
      </c>
      <c r="C33" s="2" t="str">
        <f>Meherpur!C93</f>
        <v>KDRIDP/Meher/ M-04/2017-18</v>
      </c>
      <c r="D33" s="16">
        <f>Meherpur!D93</f>
        <v>1.1000000000000001</v>
      </c>
      <c r="E33" s="16">
        <f>Meherpur!E93</f>
        <v>0</v>
      </c>
      <c r="F33" s="19">
        <f>Meherpur!F93</f>
        <v>0</v>
      </c>
      <c r="G33" s="16">
        <f>Meherpur!G93</f>
        <v>23.08</v>
      </c>
      <c r="H33" s="41">
        <f>Meherpur!H93</f>
        <v>43090</v>
      </c>
      <c r="I33" s="45" t="str">
        <f>Meherpur!I93</f>
        <v>Md. Mofijul Islam</v>
      </c>
      <c r="J33" s="41">
        <f>Meherpur!J93</f>
        <v>42764</v>
      </c>
      <c r="K33" s="16">
        <f>Meherpur!K93</f>
        <v>21.51</v>
      </c>
      <c r="L33" s="49">
        <f>Meherpur!L93</f>
        <v>1</v>
      </c>
      <c r="M33" s="41">
        <f>Meherpur!M93</f>
        <v>43255</v>
      </c>
      <c r="N33" s="16">
        <f>Meherpur!N93</f>
        <v>21.46</v>
      </c>
      <c r="O33" s="16">
        <f>Meherpur!O93</f>
        <v>21.46</v>
      </c>
      <c r="P33" s="16">
        <f>Meherpur!P93</f>
        <v>0</v>
      </c>
      <c r="Q33" s="49">
        <f>Meherpur!Q93</f>
        <v>0.99767549976754999</v>
      </c>
      <c r="R33" s="2" t="str">
        <f>Meherpur!R93</f>
        <v>Final</v>
      </c>
    </row>
    <row r="34" spans="1:18" s="3" customFormat="1" ht="14.25" x14ac:dyDescent="0.25">
      <c r="A34" s="2">
        <v>22</v>
      </c>
      <c r="B34" s="4" t="str">
        <f>Meherpur!B94</f>
        <v>257475004-Shukurkandi-Shindhurkota road.</v>
      </c>
      <c r="C34" s="2">
        <f>Meherpur!C94</f>
        <v>0</v>
      </c>
      <c r="D34" s="16">
        <f>Meherpur!D94</f>
        <v>0</v>
      </c>
      <c r="E34" s="16">
        <f>Meherpur!E94</f>
        <v>0</v>
      </c>
      <c r="F34" s="19">
        <f>Meherpur!F94</f>
        <v>0</v>
      </c>
      <c r="G34" s="16">
        <f>Meherpur!G94</f>
        <v>0</v>
      </c>
      <c r="H34" s="41">
        <f>Meherpur!H94</f>
        <v>0</v>
      </c>
      <c r="I34" s="45">
        <f>Meherpur!I94</f>
        <v>0</v>
      </c>
      <c r="J34" s="41">
        <f>Meherpur!J94</f>
        <v>0</v>
      </c>
      <c r="K34" s="16">
        <f>Meherpur!K94</f>
        <v>0</v>
      </c>
      <c r="L34" s="49">
        <f>Meherpur!L94</f>
        <v>0</v>
      </c>
      <c r="M34" s="41">
        <f>Meherpur!M94</f>
        <v>0</v>
      </c>
      <c r="N34" s="16">
        <f>Meherpur!N94</f>
        <v>0</v>
      </c>
      <c r="O34" s="16">
        <f>Meherpur!O94</f>
        <v>0</v>
      </c>
      <c r="P34" s="16">
        <f>Meherpur!P94</f>
        <v>0</v>
      </c>
      <c r="Q34" s="49" t="e">
        <f>Meherpur!Q94</f>
        <v>#DIV/0!</v>
      </c>
      <c r="R34" s="2">
        <f>Meherpur!R94</f>
        <v>0</v>
      </c>
    </row>
    <row r="35" spans="1:18" s="3" customFormat="1" ht="28.5" x14ac:dyDescent="0.25">
      <c r="A35" s="2">
        <v>23</v>
      </c>
      <c r="B35" s="4" t="str">
        <f>Meherpur!B95</f>
        <v>257475120-Baot R&amp;H - Baot Graveyard via Kodalkathi BC road</v>
      </c>
      <c r="C35" s="2">
        <f>Meherpur!C95</f>
        <v>0</v>
      </c>
      <c r="D35" s="16">
        <f>Meherpur!D95</f>
        <v>0</v>
      </c>
      <c r="E35" s="16">
        <f>Meherpur!E95</f>
        <v>0</v>
      </c>
      <c r="F35" s="19">
        <f>Meherpur!F95</f>
        <v>0</v>
      </c>
      <c r="G35" s="16">
        <f>Meherpur!G95</f>
        <v>0</v>
      </c>
      <c r="H35" s="41">
        <f>Meherpur!H95</f>
        <v>0</v>
      </c>
      <c r="I35" s="45">
        <f>Meherpur!I95</f>
        <v>0</v>
      </c>
      <c r="J35" s="41">
        <f>Meherpur!J95</f>
        <v>0</v>
      </c>
      <c r="K35" s="16">
        <f>Meherpur!K95</f>
        <v>0</v>
      </c>
      <c r="L35" s="49">
        <f>Meherpur!L95</f>
        <v>0</v>
      </c>
      <c r="M35" s="41">
        <f>Meherpur!M95</f>
        <v>0</v>
      </c>
      <c r="N35" s="16">
        <f>Meherpur!N95</f>
        <v>0</v>
      </c>
      <c r="O35" s="16">
        <f>Meherpur!O95</f>
        <v>0</v>
      </c>
      <c r="P35" s="16">
        <f>Meherpur!P95</f>
        <v>0</v>
      </c>
      <c r="Q35" s="49" t="e">
        <f>Meherpur!Q95</f>
        <v>#DIV/0!</v>
      </c>
      <c r="R35" s="2">
        <f>Meherpur!R95</f>
        <v>0</v>
      </c>
    </row>
    <row r="36" spans="1:18" s="17" customFormat="1" ht="25.5" customHeight="1" x14ac:dyDescent="0.25">
      <c r="A36" s="111" t="s">
        <v>14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</row>
    <row r="37" spans="1:18" s="3" customFormat="1" ht="42.75" x14ac:dyDescent="0.25">
      <c r="A37" s="2">
        <v>24</v>
      </c>
      <c r="B37" s="4" t="str">
        <f>Meherpur!B101</f>
        <v>Construction of Bamundi Growth Center under Gangni Upazila District Meherpur.</v>
      </c>
      <c r="C37" s="2" t="str">
        <f>Meherpur!C101</f>
        <v>KDRIDP/Meher/ GC-21/2017-18</v>
      </c>
      <c r="D37" s="16">
        <f>Meherpur!D101</f>
        <v>0</v>
      </c>
      <c r="E37" s="16">
        <f>Meherpur!E101</f>
        <v>0</v>
      </c>
      <c r="F37" s="19">
        <f>Meherpur!F101</f>
        <v>1</v>
      </c>
      <c r="G37" s="16">
        <f>Meherpur!G101</f>
        <v>18.23</v>
      </c>
      <c r="H37" s="41">
        <f>Meherpur!H101</f>
        <v>43125</v>
      </c>
      <c r="I37" s="45" t="str">
        <f>Meherpur!I101</f>
        <v>Md. Mozirul Islam</v>
      </c>
      <c r="J37" s="41">
        <f>Meherpur!J101</f>
        <v>43223</v>
      </c>
      <c r="K37" s="16">
        <f>Meherpur!K101</f>
        <v>16.408000000000001</v>
      </c>
      <c r="L37" s="49">
        <f>Meherpur!L101</f>
        <v>1</v>
      </c>
      <c r="M37" s="41">
        <f>Meherpur!M101</f>
        <v>43276</v>
      </c>
      <c r="N37" s="16">
        <f>Meherpur!N101</f>
        <v>16.399999999999999</v>
      </c>
      <c r="O37" s="16">
        <f>Meherpur!O101</f>
        <v>16.399999999999999</v>
      </c>
      <c r="P37" s="16">
        <f>Meherpur!P101</f>
        <v>0</v>
      </c>
      <c r="Q37" s="49">
        <f>Meherpur!Q101</f>
        <v>0.99951243295953174</v>
      </c>
      <c r="R37" s="2" t="str">
        <f>Meherpur!R101</f>
        <v>Final</v>
      </c>
    </row>
    <row r="38" spans="1:18" s="17" customFormat="1" ht="25.5" customHeight="1" x14ac:dyDescent="0.25">
      <c r="A38" s="111" t="s">
        <v>15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</row>
    <row r="39" spans="1:18" s="3" customFormat="1" thickBot="1" x14ac:dyDescent="0.3">
      <c r="A39" s="2">
        <v>25</v>
      </c>
      <c r="B39" s="4" t="str">
        <f>Meherpur!B109</f>
        <v>Tree Plantation</v>
      </c>
      <c r="C39" s="2">
        <f>Meherpur!C109</f>
        <v>0</v>
      </c>
      <c r="D39" s="16">
        <f>Meherpur!D109</f>
        <v>0</v>
      </c>
      <c r="E39" s="16">
        <f>Meherpur!E109</f>
        <v>0</v>
      </c>
      <c r="F39" s="19">
        <f>Meherpur!F109</f>
        <v>0</v>
      </c>
      <c r="G39" s="16">
        <f>Meherpur!G109</f>
        <v>0</v>
      </c>
      <c r="H39" s="41">
        <f>Meherpur!H109</f>
        <v>0</v>
      </c>
      <c r="I39" s="45">
        <f>Meherpur!I109</f>
        <v>0</v>
      </c>
      <c r="J39" s="41">
        <f>Meherpur!J109</f>
        <v>0</v>
      </c>
      <c r="K39" s="16">
        <f>Meherpur!K109</f>
        <v>0</v>
      </c>
      <c r="L39" s="49">
        <f>Meherpur!L109</f>
        <v>0</v>
      </c>
      <c r="M39" s="41">
        <f>Meherpur!M109</f>
        <v>0</v>
      </c>
      <c r="N39" s="16">
        <f>Meherpur!N109</f>
        <v>0</v>
      </c>
      <c r="O39" s="16">
        <f>Meherpur!O109</f>
        <v>0</v>
      </c>
      <c r="P39" s="16">
        <f>Meherpur!P109</f>
        <v>0</v>
      </c>
      <c r="Q39" s="49" t="e">
        <f>Meherpur!Q109</f>
        <v>#DIV/0!</v>
      </c>
      <c r="R39" s="2">
        <f>Meherpur!R109</f>
        <v>0</v>
      </c>
    </row>
    <row r="40" spans="1:18" s="33" customFormat="1" ht="15.75" thickBot="1" x14ac:dyDescent="0.3">
      <c r="A40" s="127" t="s">
        <v>10</v>
      </c>
      <c r="B40" s="128"/>
      <c r="C40" s="40"/>
      <c r="D40" s="30">
        <f>SUM(D7:D39)</f>
        <v>24.811</v>
      </c>
      <c r="E40" s="30">
        <f>SUM(E7:E39)</f>
        <v>0</v>
      </c>
      <c r="F40" s="31">
        <f>SUM(F7:F39)</f>
        <v>1</v>
      </c>
      <c r="G40" s="30">
        <f>SUM(G7:G39)</f>
        <v>1341.633</v>
      </c>
      <c r="H40" s="43"/>
      <c r="I40" s="47"/>
      <c r="J40" s="43"/>
      <c r="K40" s="30">
        <f>SUM(K7:K39)</f>
        <v>1273.4819999999997</v>
      </c>
      <c r="L40" s="51">
        <f>AVERAGE(L7:L39)</f>
        <v>0.68400000000000005</v>
      </c>
      <c r="M40" s="43"/>
      <c r="N40" s="30">
        <f t="shared" ref="N40:P40" si="0">SUM(N7:N39)</f>
        <v>868.60399999999993</v>
      </c>
      <c r="O40" s="30">
        <f t="shared" si="0"/>
        <v>989.04000000000008</v>
      </c>
      <c r="P40" s="30">
        <f t="shared" si="0"/>
        <v>-120.43599999999999</v>
      </c>
      <c r="Q40" s="51">
        <f>O40/K40</f>
        <v>0.77664230825406266</v>
      </c>
      <c r="R40" s="32"/>
    </row>
  </sheetData>
  <mergeCells count="35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A40:B40"/>
    <mergeCell ref="A8:R8"/>
    <mergeCell ref="A15:R15"/>
    <mergeCell ref="A25:R25"/>
    <mergeCell ref="A28:R28"/>
    <mergeCell ref="A36:R36"/>
    <mergeCell ref="A38:R38"/>
    <mergeCell ref="C21:C23"/>
    <mergeCell ref="H21:H23"/>
    <mergeCell ref="I21:I23"/>
    <mergeCell ref="J21:J23"/>
    <mergeCell ref="L21:L23"/>
    <mergeCell ref="M21:M23"/>
    <mergeCell ref="R21:R23"/>
    <mergeCell ref="A21:A23"/>
    <mergeCell ref="A1:R1"/>
    <mergeCell ref="R2:R4"/>
    <mergeCell ref="D3:F3"/>
    <mergeCell ref="G3:G4"/>
    <mergeCell ref="A2:A4"/>
    <mergeCell ref="B2:B4"/>
    <mergeCell ref="D2:G2"/>
    <mergeCell ref="O3:O4"/>
    <mergeCell ref="P3:P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zoomScaleNormal="100" zoomScaleSheetLayoutView="100" workbookViewId="0">
      <pane ySplit="5" topLeftCell="A18" activePane="bottomLeft" state="frozen"/>
      <selection pane="bottomLeft" activeCell="A19" sqref="A19:A21"/>
    </sheetView>
  </sheetViews>
  <sheetFormatPr defaultRowHeight="15" x14ac:dyDescent="0.25"/>
  <cols>
    <col min="1" max="1" width="5.85546875" customWidth="1"/>
    <col min="2" max="2" width="44.140625" customWidth="1"/>
    <col min="3" max="3" width="17.28515625" customWidth="1"/>
    <col min="6" max="6" width="6" style="23" customWidth="1"/>
    <col min="8" max="8" width="12.28515625" style="65" customWidth="1"/>
    <col min="9" max="9" width="13.140625" style="66" customWidth="1"/>
    <col min="10" max="10" width="12.140625" style="65" customWidth="1"/>
    <col min="11" max="11" width="11.5703125" customWidth="1"/>
    <col min="12" max="12" width="11" style="64" customWidth="1"/>
    <col min="13" max="13" width="16" style="65" customWidth="1"/>
    <col min="14" max="14" width="11.42578125" customWidth="1"/>
    <col min="15" max="15" width="13.140625" customWidth="1"/>
    <col min="16" max="16" width="14.140625" customWidth="1"/>
    <col min="17" max="17" width="11.5703125" style="64" customWidth="1"/>
    <col min="18" max="18" width="11.42578125" customWidth="1"/>
  </cols>
  <sheetData>
    <row r="1" spans="1:22" s="1" customFormat="1" ht="21" customHeight="1" thickBot="1" x14ac:dyDescent="0.3">
      <c r="A1" s="110" t="s">
        <v>19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2" s="1" customFormat="1" ht="36" customHeight="1" thickBot="1" x14ac:dyDescent="0.3">
      <c r="A2" s="114" t="s">
        <v>0</v>
      </c>
      <c r="B2" s="114" t="s">
        <v>1</v>
      </c>
      <c r="C2" s="123" t="s">
        <v>35</v>
      </c>
      <c r="D2" s="120" t="s">
        <v>36</v>
      </c>
      <c r="E2" s="121"/>
      <c r="F2" s="121"/>
      <c r="G2" s="122"/>
      <c r="H2" s="136" t="s">
        <v>37</v>
      </c>
      <c r="I2" s="139" t="s">
        <v>38</v>
      </c>
      <c r="J2" s="136" t="s">
        <v>39</v>
      </c>
      <c r="K2" s="142" t="s">
        <v>40</v>
      </c>
      <c r="L2" s="129" t="s">
        <v>41</v>
      </c>
      <c r="M2" s="136" t="s">
        <v>42</v>
      </c>
      <c r="N2" s="145" t="s">
        <v>43</v>
      </c>
      <c r="O2" s="146"/>
      <c r="P2" s="147"/>
      <c r="Q2" s="129" t="s">
        <v>44</v>
      </c>
      <c r="R2" s="123" t="s">
        <v>9</v>
      </c>
      <c r="S2" s="6"/>
      <c r="T2" s="6"/>
      <c r="U2" s="6"/>
      <c r="V2" s="6"/>
    </row>
    <row r="3" spans="1:22" s="1" customFormat="1" ht="15" customHeight="1" x14ac:dyDescent="0.25">
      <c r="A3" s="115"/>
      <c r="B3" s="115"/>
      <c r="C3" s="124"/>
      <c r="D3" s="117" t="s">
        <v>5</v>
      </c>
      <c r="E3" s="117"/>
      <c r="F3" s="117"/>
      <c r="G3" s="118" t="s">
        <v>6</v>
      </c>
      <c r="H3" s="137"/>
      <c r="I3" s="140"/>
      <c r="J3" s="137"/>
      <c r="K3" s="143"/>
      <c r="L3" s="130"/>
      <c r="M3" s="137"/>
      <c r="N3" s="132" t="s">
        <v>45</v>
      </c>
      <c r="O3" s="132" t="s">
        <v>46</v>
      </c>
      <c r="P3" s="134" t="s">
        <v>47</v>
      </c>
      <c r="Q3" s="130"/>
      <c r="R3" s="124"/>
    </row>
    <row r="4" spans="1:22" s="1" customFormat="1" ht="32.25" customHeight="1" thickBot="1" x14ac:dyDescent="0.3">
      <c r="A4" s="116"/>
      <c r="B4" s="116"/>
      <c r="C4" s="125"/>
      <c r="D4" s="35" t="s">
        <v>2</v>
      </c>
      <c r="E4" s="35" t="s">
        <v>3</v>
      </c>
      <c r="F4" s="36" t="s">
        <v>4</v>
      </c>
      <c r="G4" s="119"/>
      <c r="H4" s="138"/>
      <c r="I4" s="141"/>
      <c r="J4" s="138"/>
      <c r="K4" s="144"/>
      <c r="L4" s="131"/>
      <c r="M4" s="138"/>
      <c r="N4" s="133"/>
      <c r="O4" s="133"/>
      <c r="P4" s="135"/>
      <c r="Q4" s="131"/>
      <c r="R4" s="125"/>
    </row>
    <row r="5" spans="1:22" s="1" customFormat="1" ht="15.75" thickBot="1" x14ac:dyDescent="0.3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</row>
    <row r="6" spans="1:22" s="1" customFormat="1" ht="25.5" customHeight="1" x14ac:dyDescent="0.25">
      <c r="A6" s="126" t="s">
        <v>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s="1" customFormat="1" ht="28.5" x14ac:dyDescent="0.25">
      <c r="A7" s="7">
        <v>1</v>
      </c>
      <c r="B7" s="8" t="str">
        <f>Meherpur!B10</f>
        <v>257882008-Anandhobas GC-Jaganathpur GC via Ratanpur (Muzibnagar Part) road.</v>
      </c>
      <c r="C7" s="7" t="str">
        <f>Meherpur!C10</f>
        <v>KDRIDP/Meher/W-08/2016-17</v>
      </c>
      <c r="D7" s="9">
        <f>Meherpur!D10</f>
        <v>0.67</v>
      </c>
      <c r="E7" s="9">
        <f>Meherpur!E10</f>
        <v>0</v>
      </c>
      <c r="F7" s="22">
        <f>Meherpur!F10</f>
        <v>0</v>
      </c>
      <c r="G7" s="9">
        <f>Meherpur!G10</f>
        <v>46.11</v>
      </c>
      <c r="H7" s="53">
        <f>Meherpur!H10</f>
        <v>42802</v>
      </c>
      <c r="I7" s="61" t="str">
        <f>Meherpur!I10</f>
        <v>M/S. Jony Enterprise</v>
      </c>
      <c r="J7" s="53">
        <f>Meherpur!J10</f>
        <v>43017</v>
      </c>
      <c r="K7" s="9">
        <f>Meherpur!K10</f>
        <v>42.375999999999998</v>
      </c>
      <c r="L7" s="56">
        <f>Meherpur!L10</f>
        <v>1</v>
      </c>
      <c r="M7" s="53">
        <f>Meherpur!M10</f>
        <v>43347</v>
      </c>
      <c r="N7" s="9">
        <f>Meherpur!N10</f>
        <v>42.363</v>
      </c>
      <c r="O7" s="9">
        <f>Meherpur!O10</f>
        <v>42.363</v>
      </c>
      <c r="P7" s="9">
        <f>Meherpur!P10</f>
        <v>0</v>
      </c>
      <c r="Q7" s="56">
        <f>Meherpur!Q10</f>
        <v>0.99969322257881821</v>
      </c>
      <c r="R7" s="2" t="str">
        <f>Meherpur!R10</f>
        <v>Final</v>
      </c>
    </row>
    <row r="8" spans="1:22" s="1" customFormat="1" ht="57" x14ac:dyDescent="0.25">
      <c r="A8" s="7">
        <v>2</v>
      </c>
      <c r="B8" s="8" t="str">
        <f>Meherpur!B11</f>
        <v>257882009-Improvement of Dariapur GC- Kaderganj R&amp;H via KalitolaRamnagar Road Ch. 332-367m &amp; 1215-1527m</v>
      </c>
      <c r="C8" s="7" t="str">
        <f>Meherpur!C11</f>
        <v>KDRIDP/Meher/W-02/2016-17</v>
      </c>
      <c r="D8" s="9">
        <f>Meherpur!D11</f>
        <v>0.34699999999999998</v>
      </c>
      <c r="E8" s="9">
        <f>Meherpur!E11</f>
        <v>0</v>
      </c>
      <c r="F8" s="22">
        <f>Meherpur!F11</f>
        <v>0</v>
      </c>
      <c r="G8" s="9">
        <f>Meherpur!G11</f>
        <v>19.18</v>
      </c>
      <c r="H8" s="53">
        <f>Meherpur!H11</f>
        <v>43044</v>
      </c>
      <c r="I8" s="61" t="str">
        <f>Meherpur!I11</f>
        <v>M/S. Jony Enterprise</v>
      </c>
      <c r="J8" s="53">
        <f>Meherpur!J11</f>
        <v>42886</v>
      </c>
      <c r="K8" s="9">
        <f>Meherpur!K11</f>
        <v>19.07</v>
      </c>
      <c r="L8" s="56">
        <f>Meherpur!L11</f>
        <v>1</v>
      </c>
      <c r="M8" s="53">
        <f>Meherpur!M11</f>
        <v>42905</v>
      </c>
      <c r="N8" s="9">
        <f>Meherpur!N11</f>
        <v>19.07</v>
      </c>
      <c r="O8" s="9">
        <f>Meherpur!O11</f>
        <v>19.07</v>
      </c>
      <c r="P8" s="9">
        <f>Meherpur!P11</f>
        <v>0</v>
      </c>
      <c r="Q8" s="56">
        <f>Meherpur!Q11</f>
        <v>1</v>
      </c>
      <c r="R8" s="2" t="str">
        <f>Meherpur!R11</f>
        <v>Final Bill
Salvage Cost Tk. 395191.00</v>
      </c>
    </row>
    <row r="9" spans="1:22" s="3" customFormat="1" ht="25.5" customHeight="1" x14ac:dyDescent="0.25">
      <c r="A9" s="126" t="s">
        <v>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</row>
    <row r="10" spans="1:22" ht="42.75" x14ac:dyDescent="0.25">
      <c r="A10" s="7">
        <v>3</v>
      </c>
      <c r="B10" s="8" t="str">
        <f>Meherpur!B18</f>
        <v>257883003-Improvement of Mohazonpur UP (Komorpur)-Mohazonpur GC Road. (Ch. 2518-3710m)</v>
      </c>
      <c r="C10" s="7" t="str">
        <f>Meherpur!C18</f>
        <v>KDRIDP/Meher/W-07/2016-17</v>
      </c>
      <c r="D10" s="9">
        <f>Meherpur!D18</f>
        <v>1.1919999999999999</v>
      </c>
      <c r="E10" s="9">
        <f>Meherpur!E18</f>
        <v>0</v>
      </c>
      <c r="F10" s="22">
        <f>Meherpur!F18</f>
        <v>0</v>
      </c>
      <c r="G10" s="9">
        <f>Meherpur!G18</f>
        <v>65.13</v>
      </c>
      <c r="H10" s="53">
        <f>Meherpur!H18</f>
        <v>42802</v>
      </c>
      <c r="I10" s="61" t="str">
        <f>Meherpur!I18</f>
        <v>M/S. Biswas Construction</v>
      </c>
      <c r="J10" s="53">
        <f>Meherpur!J18</f>
        <v>43017</v>
      </c>
      <c r="K10" s="9">
        <f>Meherpur!K18</f>
        <v>58.62</v>
      </c>
      <c r="L10" s="56">
        <f>Meherpur!L18</f>
        <v>1</v>
      </c>
      <c r="M10" s="53">
        <f>Meherpur!M18</f>
        <v>43158</v>
      </c>
      <c r="N10" s="9">
        <f>Meherpur!N18</f>
        <v>58.616999999999997</v>
      </c>
      <c r="O10" s="9">
        <f>Meherpur!O18</f>
        <v>58.616999999999997</v>
      </c>
      <c r="P10" s="9">
        <f>Meherpur!P18</f>
        <v>0</v>
      </c>
      <c r="Q10" s="56">
        <f>Meherpur!Q18</f>
        <v>0.99994882292732856</v>
      </c>
      <c r="R10" s="2" t="str">
        <f>Meherpur!R18</f>
        <v>Final</v>
      </c>
    </row>
    <row r="11" spans="1:22" ht="42.75" x14ac:dyDescent="0.25">
      <c r="A11" s="7">
        <v>4</v>
      </c>
      <c r="B11" s="8" t="str">
        <f>Meherpur!B19</f>
        <v>257883006-Improvement of Komorpur-Gopalpur-Pirozpur UP road (Muzibnagar part). (Ch. 1790-2365m)</v>
      </c>
      <c r="C11" s="7" t="str">
        <f>Meherpur!C19</f>
        <v>KDRIDP/Meher/W-09/2016-17</v>
      </c>
      <c r="D11" s="9">
        <f>Meherpur!D19</f>
        <v>0.57499999999999996</v>
      </c>
      <c r="E11" s="9">
        <f>Meherpur!E19</f>
        <v>0</v>
      </c>
      <c r="F11" s="22">
        <f>Meherpur!F19</f>
        <v>0</v>
      </c>
      <c r="G11" s="9">
        <f>Meherpur!G19</f>
        <v>32.520000000000003</v>
      </c>
      <c r="H11" s="53">
        <f>Meherpur!H19</f>
        <v>42802</v>
      </c>
      <c r="I11" s="61" t="str">
        <f>Meherpur!I19</f>
        <v>Jahirul Limited</v>
      </c>
      <c r="J11" s="53">
        <f>Meherpur!J19</f>
        <v>43017</v>
      </c>
      <c r="K11" s="9">
        <f>Meherpur!K19</f>
        <v>29.26</v>
      </c>
      <c r="L11" s="56">
        <f>Meherpur!L19</f>
        <v>1</v>
      </c>
      <c r="M11" s="53">
        <f>Meherpur!M19</f>
        <v>43072</v>
      </c>
      <c r="N11" s="9">
        <f>Meherpur!N19</f>
        <v>29.25</v>
      </c>
      <c r="O11" s="9">
        <f>Meherpur!O19</f>
        <v>29.25</v>
      </c>
      <c r="P11" s="9">
        <f>Meherpur!P19</f>
        <v>0</v>
      </c>
      <c r="Q11" s="56">
        <f>Meherpur!Q19</f>
        <v>0.99965823650034169</v>
      </c>
      <c r="R11" s="2" t="str">
        <f>Meherpur!R19</f>
        <v>Final</v>
      </c>
    </row>
    <row r="12" spans="1:22" ht="28.5" x14ac:dyDescent="0.25">
      <c r="A12" s="7">
        <v>5</v>
      </c>
      <c r="B12" s="8" t="str">
        <f>Meherpur!B20</f>
        <v>257883012-Mohajanpur UP- Pirozpur UP via Jadukhali Ghat Road.</v>
      </c>
      <c r="C12" s="7">
        <f>Meherpur!C20</f>
        <v>0</v>
      </c>
      <c r="D12" s="9">
        <f>Meherpur!D20</f>
        <v>0</v>
      </c>
      <c r="E12" s="9">
        <f>Meherpur!E20</f>
        <v>0</v>
      </c>
      <c r="F12" s="22">
        <f>Meherpur!F20</f>
        <v>0</v>
      </c>
      <c r="G12" s="9">
        <f>Meherpur!G20</f>
        <v>0</v>
      </c>
      <c r="H12" s="53">
        <f>Meherpur!H20</f>
        <v>0</v>
      </c>
      <c r="I12" s="61">
        <f>Meherpur!I20</f>
        <v>0</v>
      </c>
      <c r="J12" s="53">
        <f>Meherpur!J20</f>
        <v>0</v>
      </c>
      <c r="K12" s="9">
        <f>Meherpur!K20</f>
        <v>0</v>
      </c>
      <c r="L12" s="56">
        <f>Meherpur!L20</f>
        <v>0</v>
      </c>
      <c r="M12" s="53">
        <f>Meherpur!M20</f>
        <v>0</v>
      </c>
      <c r="N12" s="9">
        <f>Meherpur!N20</f>
        <v>0</v>
      </c>
      <c r="O12" s="9">
        <f>Meherpur!O20</f>
        <v>0</v>
      </c>
      <c r="P12" s="9">
        <f>Meherpur!P20</f>
        <v>0</v>
      </c>
      <c r="Q12" s="56" t="e">
        <f>Meherpur!Q20</f>
        <v>#DIV/0!</v>
      </c>
      <c r="R12" s="2">
        <f>Meherpur!R20</f>
        <v>0</v>
      </c>
    </row>
    <row r="13" spans="1:22" s="3" customFormat="1" ht="25.5" customHeight="1" x14ac:dyDescent="0.25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22" s="3" customFormat="1" ht="28.5" x14ac:dyDescent="0.25">
      <c r="A14" s="2">
        <v>6</v>
      </c>
      <c r="B14" s="4" t="str">
        <f>Meherpur!B47</f>
        <v>257884018-Improvement of Dariapur R&amp;H to Dariapur BOP Road. (Ch. 200-2200m)</v>
      </c>
      <c r="C14" s="2" t="str">
        <f>Meherpur!C47</f>
        <v>KDRIDP/Meher/W-10/2016-17</v>
      </c>
      <c r="D14" s="5">
        <f>Meherpur!D47</f>
        <v>2</v>
      </c>
      <c r="E14" s="5">
        <f>Meherpur!E47</f>
        <v>0</v>
      </c>
      <c r="F14" s="18">
        <f>Meherpur!F47</f>
        <v>0</v>
      </c>
      <c r="G14" s="5">
        <f>Meherpur!G47</f>
        <v>111.92</v>
      </c>
      <c r="H14" s="54">
        <f>Meherpur!H47</f>
        <v>42802</v>
      </c>
      <c r="I14" s="62" t="str">
        <f>Meherpur!I47</f>
        <v>Jahirul Limited</v>
      </c>
      <c r="J14" s="54">
        <f>Meherpur!J47</f>
        <v>43017</v>
      </c>
      <c r="K14" s="5">
        <f>Meherpur!K47</f>
        <v>100.724</v>
      </c>
      <c r="L14" s="57">
        <f>Meherpur!L47</f>
        <v>1</v>
      </c>
      <c r="M14" s="54">
        <f>Meherpur!M47</f>
        <v>43190</v>
      </c>
      <c r="N14" s="5">
        <f>Meherpur!N47</f>
        <v>100.724</v>
      </c>
      <c r="O14" s="5">
        <f>Meherpur!O47</f>
        <v>100.724</v>
      </c>
      <c r="P14" s="5">
        <f>Meherpur!P47</f>
        <v>0</v>
      </c>
      <c r="Q14" s="57">
        <f>Meherpur!Q47</f>
        <v>1</v>
      </c>
      <c r="R14" s="2" t="str">
        <f>Meherpur!R47</f>
        <v>Final</v>
      </c>
    </row>
    <row r="15" spans="1:22" s="3" customFormat="1" ht="28.5" x14ac:dyDescent="0.25">
      <c r="A15" s="162">
        <v>7</v>
      </c>
      <c r="B15" s="4" t="str">
        <f>Meherpur!B48</f>
        <v>257884018-Improvement of Dariapur R&amp;H to Dariapur BOP Road. (Ch. 2200-2800m)</v>
      </c>
      <c r="C15" s="148" t="str">
        <f>Meherpur!C48</f>
        <v>KDRIDP/Meher/ W-29/2017-18</v>
      </c>
      <c r="D15" s="5">
        <f>Meherpur!D48</f>
        <v>0.6</v>
      </c>
      <c r="E15" s="5">
        <f>Meherpur!E48</f>
        <v>0</v>
      </c>
      <c r="F15" s="18">
        <f>Meherpur!F48</f>
        <v>0</v>
      </c>
      <c r="G15" s="5">
        <f>Meherpur!G48</f>
        <v>37.359000000000002</v>
      </c>
      <c r="H15" s="150">
        <f>Meherpur!H48</f>
        <v>43196</v>
      </c>
      <c r="I15" s="158" t="str">
        <f>Meherpur!I48</f>
        <v>Md. Hafizur Rahman</v>
      </c>
      <c r="J15" s="150">
        <f>Meherpur!J48</f>
        <v>43441</v>
      </c>
      <c r="K15" s="5">
        <f>Meherpur!K48</f>
        <v>35.49</v>
      </c>
      <c r="L15" s="152">
        <f>Meherpur!L48</f>
        <v>0.45</v>
      </c>
      <c r="M15" s="150">
        <f>Meherpur!M48</f>
        <v>43468</v>
      </c>
      <c r="N15" s="5">
        <f>Meherpur!N48</f>
        <v>0</v>
      </c>
      <c r="O15" s="5">
        <f>Meherpur!O48</f>
        <v>11.99</v>
      </c>
      <c r="P15" s="5">
        <f>Meherpur!P48</f>
        <v>-11.99</v>
      </c>
      <c r="Q15" s="57">
        <f>Meherpur!Q48</f>
        <v>0.33784164553395324</v>
      </c>
      <c r="R15" s="148">
        <f>Meherpur!R48</f>
        <v>0</v>
      </c>
    </row>
    <row r="16" spans="1:22" s="3" customFormat="1" ht="42.75" x14ac:dyDescent="0.25">
      <c r="A16" s="163"/>
      <c r="B16" s="4" t="str">
        <f>Meherpur!B49</f>
        <v>257884022-Improvement of Shibpur Ghat-Tangramari via Shibpur hat Road Ch. 485-845m. Salvage Cost Tk. 128997.00.</v>
      </c>
      <c r="C16" s="156"/>
      <c r="D16" s="5">
        <f>Meherpur!D49</f>
        <v>0.36</v>
      </c>
      <c r="E16" s="5">
        <f>Meherpur!E49</f>
        <v>0</v>
      </c>
      <c r="F16" s="18">
        <f>Meherpur!F49</f>
        <v>0</v>
      </c>
      <c r="G16" s="5">
        <f>Meherpur!G49</f>
        <v>21.95</v>
      </c>
      <c r="H16" s="157"/>
      <c r="I16" s="159"/>
      <c r="J16" s="157"/>
      <c r="K16" s="5">
        <f>Meherpur!K49</f>
        <v>20.85</v>
      </c>
      <c r="L16" s="161"/>
      <c r="M16" s="157"/>
      <c r="N16" s="5">
        <f>Meherpur!N49</f>
        <v>0</v>
      </c>
      <c r="O16" s="5">
        <f>Meherpur!O49</f>
        <v>7.0419999999999998</v>
      </c>
      <c r="P16" s="5">
        <f>Meherpur!P49</f>
        <v>-7.0419999999999998</v>
      </c>
      <c r="Q16" s="57">
        <f>Meherpur!Q49</f>
        <v>0.33774580335731413</v>
      </c>
      <c r="R16" s="156"/>
    </row>
    <row r="17" spans="1:18" s="3" customFormat="1" ht="42.75" x14ac:dyDescent="0.25">
      <c r="A17" s="164"/>
      <c r="B17" s="4" t="str">
        <f>Meherpur!B50</f>
        <v>257884027-Improvement of Taranagar BC UZR road - Jagonathpur BOP Road Ch. 1200-2900m.</v>
      </c>
      <c r="C17" s="149"/>
      <c r="D17" s="5">
        <f>Meherpur!D50</f>
        <v>1.7</v>
      </c>
      <c r="E17" s="5">
        <f>Meherpur!E50</f>
        <v>0</v>
      </c>
      <c r="F17" s="18">
        <f>Meherpur!F50</f>
        <v>0</v>
      </c>
      <c r="G17" s="5">
        <f>Meherpur!G50</f>
        <v>107.926</v>
      </c>
      <c r="H17" s="151"/>
      <c r="I17" s="160"/>
      <c r="J17" s="151"/>
      <c r="K17" s="5">
        <f>Meherpur!K50</f>
        <v>102.53</v>
      </c>
      <c r="L17" s="153"/>
      <c r="M17" s="151"/>
      <c r="N17" s="5">
        <f>Meherpur!N50</f>
        <v>0</v>
      </c>
      <c r="O17" s="5">
        <f>Meherpur!O50</f>
        <v>34.643000000000001</v>
      </c>
      <c r="P17" s="5">
        <f>Meherpur!P50</f>
        <v>-34.643000000000001</v>
      </c>
      <c r="Q17" s="57">
        <f>Meherpur!Q50</f>
        <v>0.33788159563054715</v>
      </c>
      <c r="R17" s="149"/>
    </row>
    <row r="18" spans="1:18" s="3" customFormat="1" ht="57" x14ac:dyDescent="0.25">
      <c r="A18" s="2">
        <v>8</v>
      </c>
      <c r="B18" s="4" t="str">
        <f>Meherpur!B51</f>
        <v>257884027-Improvement of Taranagar BC - Jagonathpur BOP Road Ch. 00-1200m</v>
      </c>
      <c r="C18" s="2" t="str">
        <f>Meherpur!C51</f>
        <v>KDRIDP/Meher/W-01/2016-17</v>
      </c>
      <c r="D18" s="5">
        <f>Meherpur!D51</f>
        <v>1.2</v>
      </c>
      <c r="E18" s="5">
        <f>Meherpur!E51</f>
        <v>0</v>
      </c>
      <c r="F18" s="18">
        <f>Meherpur!F51</f>
        <v>0</v>
      </c>
      <c r="G18" s="5">
        <f>Meherpur!G51</f>
        <v>66.16</v>
      </c>
      <c r="H18" s="54">
        <f>Meherpur!H51</f>
        <v>43044</v>
      </c>
      <c r="I18" s="62" t="str">
        <f>Meherpur!I51</f>
        <v>Jahirul Limited</v>
      </c>
      <c r="J18" s="54">
        <f>Meherpur!J51</f>
        <v>42879</v>
      </c>
      <c r="K18" s="5">
        <f>Meherpur!K51</f>
        <v>59.54</v>
      </c>
      <c r="L18" s="57">
        <f>Meherpur!L51</f>
        <v>1</v>
      </c>
      <c r="M18" s="54">
        <f>Meherpur!M51</f>
        <v>43069</v>
      </c>
      <c r="N18" s="5">
        <f>Meherpur!N51</f>
        <v>59.54</v>
      </c>
      <c r="O18" s="5">
        <f>Meherpur!O51</f>
        <v>59.54</v>
      </c>
      <c r="P18" s="5">
        <f>Meherpur!P51</f>
        <v>0</v>
      </c>
      <c r="Q18" s="57">
        <f>Meherpur!Q51</f>
        <v>1</v>
      </c>
      <c r="R18" s="2" t="str">
        <f>Meherpur!R51</f>
        <v>Final
Salvage Cost Tk. 216051.00</v>
      </c>
    </row>
    <row r="19" spans="1:18" s="3" customFormat="1" ht="57" x14ac:dyDescent="0.25">
      <c r="A19" s="162">
        <v>9</v>
      </c>
      <c r="B19" s="4" t="str">
        <f>Meherpur!B52</f>
        <v>257884031-Improvement of Mujibnagar BOP to Bhebarpara Bazar via Mujibnagar Shrtisoudo Road Ch. 350-680m. Salvage Cost TK. 31844.00</v>
      </c>
      <c r="C19" s="148" t="str">
        <f>Meherpur!C52</f>
        <v>KDRIDP/Meher/W-30/2017-18</v>
      </c>
      <c r="D19" s="5">
        <f>Meherpur!D52</f>
        <v>0.33</v>
      </c>
      <c r="E19" s="5">
        <f>Meherpur!E52</f>
        <v>0</v>
      </c>
      <c r="F19" s="18">
        <f>Meherpur!F52</f>
        <v>0</v>
      </c>
      <c r="G19" s="5">
        <f>Meherpur!G52</f>
        <v>20.59</v>
      </c>
      <c r="H19" s="150">
        <f>Meherpur!H52</f>
        <v>43196</v>
      </c>
      <c r="I19" s="158" t="str">
        <f>Meherpur!I52</f>
        <v>M/S.Khan Enterprise</v>
      </c>
      <c r="J19" s="150">
        <f>Meherpur!J52</f>
        <v>43441</v>
      </c>
      <c r="K19" s="5">
        <f>Meherpur!K52</f>
        <v>19.559999999999999</v>
      </c>
      <c r="L19" s="152">
        <f>Meherpur!L52</f>
        <v>0.45</v>
      </c>
      <c r="M19" s="150">
        <f>Meherpur!M52</f>
        <v>43468</v>
      </c>
      <c r="N19" s="5">
        <f>Meherpur!N52</f>
        <v>0</v>
      </c>
      <c r="O19" s="5">
        <f>Meherpur!O52</f>
        <v>6.0460000000000003</v>
      </c>
      <c r="P19" s="5">
        <f>Meherpur!P52</f>
        <v>-6.0460000000000003</v>
      </c>
      <c r="Q19" s="57">
        <f>Meherpur!Q52</f>
        <v>0.30910020449897752</v>
      </c>
      <c r="R19" s="2">
        <f>Meherpur!R52</f>
        <v>0</v>
      </c>
    </row>
    <row r="20" spans="1:18" s="3" customFormat="1" ht="42.75" x14ac:dyDescent="0.25">
      <c r="A20" s="163"/>
      <c r="B20" s="4" t="str">
        <f>Meherpur!B53</f>
        <v>257884033-Improvement of Gopalpur BC road H/O Mannan Master - Sonapur Road Ch. 1000-1350m.</v>
      </c>
      <c r="C20" s="156"/>
      <c r="D20" s="5">
        <f>Meherpur!D53</f>
        <v>0.35</v>
      </c>
      <c r="E20" s="5">
        <f>Meherpur!E53</f>
        <v>0</v>
      </c>
      <c r="F20" s="18">
        <f>Meherpur!F53</f>
        <v>0</v>
      </c>
      <c r="G20" s="5">
        <f>Meherpur!G53</f>
        <v>21.276</v>
      </c>
      <c r="H20" s="157"/>
      <c r="I20" s="159"/>
      <c r="J20" s="157"/>
      <c r="K20" s="5">
        <f>Meherpur!K53</f>
        <v>20.21</v>
      </c>
      <c r="L20" s="161"/>
      <c r="M20" s="157"/>
      <c r="N20" s="5">
        <f>Meherpur!N53</f>
        <v>0</v>
      </c>
      <c r="O20" s="5">
        <f>Meherpur!O53</f>
        <v>6.2469999999999999</v>
      </c>
      <c r="P20" s="5">
        <f>Meherpur!P53</f>
        <v>-6.2469999999999999</v>
      </c>
      <c r="Q20" s="57">
        <f>Meherpur!Q53</f>
        <v>0.30910440376051457</v>
      </c>
      <c r="R20" s="2">
        <f>Meherpur!R53</f>
        <v>0</v>
      </c>
    </row>
    <row r="21" spans="1:18" s="3" customFormat="1" ht="42.75" x14ac:dyDescent="0.25">
      <c r="A21" s="164"/>
      <c r="B21" s="4" t="str">
        <f>Meherpur!B54</f>
        <v>257885008-Improvement of Sonapur Mohir Dhakka Godown-Sutir Math Road Ch. 1615-2805m.</v>
      </c>
      <c r="C21" s="149"/>
      <c r="D21" s="5">
        <f>Meherpur!D54</f>
        <v>1.19</v>
      </c>
      <c r="E21" s="5">
        <f>Meherpur!E54</f>
        <v>0</v>
      </c>
      <c r="F21" s="18">
        <f>Meherpur!F54</f>
        <v>0</v>
      </c>
      <c r="G21" s="5">
        <f>Meherpur!G54</f>
        <v>76.259</v>
      </c>
      <c r="H21" s="151"/>
      <c r="I21" s="160"/>
      <c r="J21" s="151"/>
      <c r="K21" s="5">
        <f>Meherpur!K54</f>
        <v>72.445999999999998</v>
      </c>
      <c r="L21" s="153"/>
      <c r="M21" s="151"/>
      <c r="N21" s="5">
        <f>Meherpur!N54</f>
        <v>0</v>
      </c>
      <c r="O21" s="5">
        <f>Meherpur!O54</f>
        <v>22.393999999999998</v>
      </c>
      <c r="P21" s="5">
        <f>Meherpur!P54</f>
        <v>-22.393999999999998</v>
      </c>
      <c r="Q21" s="57">
        <f>Meherpur!Q54</f>
        <v>0.3091129945062529</v>
      </c>
      <c r="R21" s="2">
        <f>Meherpur!R54</f>
        <v>0</v>
      </c>
    </row>
    <row r="22" spans="1:18" s="3" customFormat="1" ht="42.75" x14ac:dyDescent="0.25">
      <c r="A22" s="2">
        <v>10</v>
      </c>
      <c r="B22" s="4" t="str">
        <f>Meherpur!B55</f>
        <v>257884033-Improvement of Gopalpur BC rd. - Sonapur Road(Gopalpur H/O Mannan Master-Sonapur). (Ch. 00-1000m)</v>
      </c>
      <c r="C22" s="2" t="str">
        <f>Meherpur!C55</f>
        <v>KDRIDP/Meher/W-11/2016-17</v>
      </c>
      <c r="D22" s="5">
        <f>Meherpur!D55</f>
        <v>1</v>
      </c>
      <c r="E22" s="5">
        <f>Meherpur!E55</f>
        <v>0</v>
      </c>
      <c r="F22" s="18">
        <f>Meherpur!F55</f>
        <v>0</v>
      </c>
      <c r="G22" s="5">
        <f>Meherpur!G55</f>
        <v>54.87</v>
      </c>
      <c r="H22" s="54">
        <f>Meherpur!H55</f>
        <v>42802</v>
      </c>
      <c r="I22" s="62" t="str">
        <f>Meherpur!I55</f>
        <v>Jahirul Limited</v>
      </c>
      <c r="J22" s="54">
        <f>Meherpur!J55</f>
        <v>43017</v>
      </c>
      <c r="K22" s="5">
        <f>Meherpur!K55</f>
        <v>49.38</v>
      </c>
      <c r="L22" s="57">
        <f>Meherpur!L55</f>
        <v>1</v>
      </c>
      <c r="M22" s="54">
        <f>Meherpur!M55</f>
        <v>43190</v>
      </c>
      <c r="N22" s="5">
        <f>Meherpur!N55</f>
        <v>0</v>
      </c>
      <c r="O22" s="5">
        <f>Meherpur!O55</f>
        <v>34</v>
      </c>
      <c r="P22" s="5">
        <f>Meherpur!P55</f>
        <v>-34</v>
      </c>
      <c r="Q22" s="57">
        <f>Meherpur!Q55</f>
        <v>0.68853786958282703</v>
      </c>
      <c r="R22" s="2">
        <f>Meherpur!R55</f>
        <v>0</v>
      </c>
    </row>
    <row r="23" spans="1:18" s="3" customFormat="1" ht="28.5" x14ac:dyDescent="0.25">
      <c r="A23" s="2">
        <v>11</v>
      </c>
      <c r="B23" s="4" t="str">
        <f>Meherpur!B56</f>
        <v>257885018-Anandabash FRB-Anandabash JGHS Rd.</v>
      </c>
      <c r="C23" s="2">
        <f>Meherpur!C56</f>
        <v>0</v>
      </c>
      <c r="D23" s="5">
        <f>Meherpur!D56</f>
        <v>0</v>
      </c>
      <c r="E23" s="5">
        <f>Meherpur!E56</f>
        <v>0</v>
      </c>
      <c r="F23" s="18">
        <f>Meherpur!F56</f>
        <v>0</v>
      </c>
      <c r="G23" s="5">
        <f>Meherpur!G56</f>
        <v>0</v>
      </c>
      <c r="H23" s="54">
        <f>Meherpur!H56</f>
        <v>0</v>
      </c>
      <c r="I23" s="62">
        <f>Meherpur!I56</f>
        <v>0</v>
      </c>
      <c r="J23" s="54">
        <f>Meherpur!J56</f>
        <v>0</v>
      </c>
      <c r="K23" s="5">
        <f>Meherpur!K56</f>
        <v>0</v>
      </c>
      <c r="L23" s="57">
        <f>Meherpur!L56</f>
        <v>0</v>
      </c>
      <c r="M23" s="54">
        <f>Meherpur!M56</f>
        <v>0</v>
      </c>
      <c r="N23" s="5">
        <f>Meherpur!N56</f>
        <v>0</v>
      </c>
      <c r="O23" s="5">
        <f>Meherpur!O56</f>
        <v>0</v>
      </c>
      <c r="P23" s="5">
        <f>Meherpur!P56</f>
        <v>0</v>
      </c>
      <c r="Q23" s="57" t="e">
        <f>Meherpur!Q56</f>
        <v>#DIV/0!</v>
      </c>
      <c r="R23" s="2">
        <f>Meherpur!R56</f>
        <v>0</v>
      </c>
    </row>
    <row r="24" spans="1:18" s="3" customFormat="1" ht="25.5" customHeight="1" x14ac:dyDescent="0.25">
      <c r="A24" s="126" t="s">
        <v>13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18" s="3" customFormat="1" ht="28.5" x14ac:dyDescent="0.25">
      <c r="A25" s="2">
        <v>12</v>
      </c>
      <c r="B25" s="4" t="str">
        <f>Meherpur!B81</f>
        <v xml:space="preserve">257882008-Anandhobas GC-Jaganathpur GC via Ratanpur Rd. </v>
      </c>
      <c r="C25" s="2">
        <f>Meherpur!C81</f>
        <v>0</v>
      </c>
      <c r="D25" s="16">
        <f>Meherpur!D81</f>
        <v>0</v>
      </c>
      <c r="E25" s="16">
        <f>Meherpur!E81</f>
        <v>0</v>
      </c>
      <c r="F25" s="19">
        <f>Meherpur!F81</f>
        <v>0</v>
      </c>
      <c r="G25" s="16">
        <f>Meherpur!G81</f>
        <v>0</v>
      </c>
      <c r="H25" s="41">
        <f>Meherpur!H81</f>
        <v>0</v>
      </c>
      <c r="I25" s="45">
        <f>Meherpur!I81</f>
        <v>0</v>
      </c>
      <c r="J25" s="41">
        <f>Meherpur!J81</f>
        <v>0</v>
      </c>
      <c r="K25" s="16">
        <f>Meherpur!K81</f>
        <v>0</v>
      </c>
      <c r="L25" s="49">
        <f>Meherpur!L81</f>
        <v>0</v>
      </c>
      <c r="M25" s="41">
        <f>Meherpur!M81</f>
        <v>0</v>
      </c>
      <c r="N25" s="16">
        <f>Meherpur!N81</f>
        <v>0</v>
      </c>
      <c r="O25" s="16">
        <f>Meherpur!O81</f>
        <v>0</v>
      </c>
      <c r="P25" s="16">
        <f>Meherpur!P81</f>
        <v>0</v>
      </c>
      <c r="Q25" s="49" t="e">
        <f>Meherpur!Q81</f>
        <v>#DIV/0!</v>
      </c>
      <c r="R25" s="2">
        <f>Meherpur!R81</f>
        <v>0</v>
      </c>
    </row>
    <row r="26" spans="1:18" s="3" customFormat="1" ht="28.5" x14ac:dyDescent="0.25">
      <c r="A26" s="2">
        <v>13</v>
      </c>
      <c r="B26" s="4" t="str">
        <f>Meherpur!B82</f>
        <v>257883003-Mohazonpur UP-Mohazonpur GC Rd.</v>
      </c>
      <c r="C26" s="2">
        <f>Meherpur!C82</f>
        <v>0</v>
      </c>
      <c r="D26" s="16">
        <f>Meherpur!D82</f>
        <v>0</v>
      </c>
      <c r="E26" s="16">
        <f>Meherpur!E82</f>
        <v>0</v>
      </c>
      <c r="F26" s="19">
        <f>Meherpur!F82</f>
        <v>0</v>
      </c>
      <c r="G26" s="16">
        <f>Meherpur!G82</f>
        <v>0</v>
      </c>
      <c r="H26" s="41">
        <f>Meherpur!H82</f>
        <v>0</v>
      </c>
      <c r="I26" s="45">
        <f>Meherpur!I82</f>
        <v>0</v>
      </c>
      <c r="J26" s="41">
        <f>Meherpur!J82</f>
        <v>0</v>
      </c>
      <c r="K26" s="16">
        <f>Meherpur!K82</f>
        <v>0</v>
      </c>
      <c r="L26" s="49">
        <f>Meherpur!L82</f>
        <v>0</v>
      </c>
      <c r="M26" s="41">
        <f>Meherpur!M82</f>
        <v>0</v>
      </c>
      <c r="N26" s="16">
        <f>Meherpur!N82</f>
        <v>0</v>
      </c>
      <c r="O26" s="16">
        <f>Meherpur!O82</f>
        <v>0</v>
      </c>
      <c r="P26" s="16">
        <f>Meherpur!P82</f>
        <v>0</v>
      </c>
      <c r="Q26" s="49" t="e">
        <f>Meherpur!Q82</f>
        <v>#DIV/0!</v>
      </c>
      <c r="R26" s="2">
        <f>Meherpur!R82</f>
        <v>0</v>
      </c>
    </row>
    <row r="27" spans="1:18" s="3" customFormat="1" ht="57" x14ac:dyDescent="0.25">
      <c r="A27" s="2">
        <v>14</v>
      </c>
      <c r="B27" s="4" t="str">
        <f>Meherpur!B83</f>
        <v>257884025-Periodic Maintenance of Kedergong Bazar to Bagoan R&amp;H via Bollovepur graveyard Mission Hospital from Ch. 000m -1466m</v>
      </c>
      <c r="C27" s="2" t="str">
        <f>Meherpur!C83</f>
        <v>KDRIDP/Meher/ M-05/2017-18</v>
      </c>
      <c r="D27" s="16">
        <f>Meherpur!D83</f>
        <v>1.466</v>
      </c>
      <c r="E27" s="16">
        <f>Meherpur!E83</f>
        <v>0</v>
      </c>
      <c r="F27" s="19">
        <f>Meherpur!F83</f>
        <v>0</v>
      </c>
      <c r="G27" s="16">
        <f>Meherpur!G83</f>
        <v>16.329999999999998</v>
      </c>
      <c r="H27" s="41">
        <f>Meherpur!H83</f>
        <v>43090</v>
      </c>
      <c r="I27" s="45" t="str">
        <f>Meherpur!I83</f>
        <v>M/S. Rumana Enterprise</v>
      </c>
      <c r="J27" s="41">
        <f>Meherpur!J83</f>
        <v>42764</v>
      </c>
      <c r="K27" s="16">
        <f>Meherpur!K83</f>
        <v>16.25</v>
      </c>
      <c r="L27" s="49">
        <f>Meherpur!L83</f>
        <v>1</v>
      </c>
      <c r="M27" s="41">
        <f>Meherpur!M83</f>
        <v>43195</v>
      </c>
      <c r="N27" s="16">
        <f>Meherpur!N83</f>
        <v>16.062999999999999</v>
      </c>
      <c r="O27" s="16">
        <f>Meherpur!O83</f>
        <v>16.062999999999999</v>
      </c>
      <c r="P27" s="16">
        <f>Meherpur!P83</f>
        <v>0</v>
      </c>
      <c r="Q27" s="49">
        <f>Meherpur!Q83</f>
        <v>0.98849230769230767</v>
      </c>
      <c r="R27" s="2" t="str">
        <f>Meherpur!R83</f>
        <v>Final</v>
      </c>
    </row>
    <row r="28" spans="1:18" s="3" customFormat="1" ht="42.75" x14ac:dyDescent="0.25">
      <c r="A28" s="2">
        <v>15</v>
      </c>
      <c r="B28" s="4" t="str">
        <f>Meherpur!B84</f>
        <v>257885055-Periodic Maintenance of Baguan RHD Community Clinic-Baguan Jam-E-Mosque UZR Road 000m -1192m</v>
      </c>
      <c r="C28" s="2" t="str">
        <f>Meherpur!C84</f>
        <v>KDRIDP/Meher/ M-08/2017-18</v>
      </c>
      <c r="D28" s="16">
        <f>Meherpur!D84</f>
        <v>1.1919999999999999</v>
      </c>
      <c r="E28" s="16">
        <f>Meherpur!E84</f>
        <v>0</v>
      </c>
      <c r="F28" s="19">
        <f>Meherpur!F84</f>
        <v>0</v>
      </c>
      <c r="G28" s="16">
        <f>Meherpur!G84</f>
        <v>22.73</v>
      </c>
      <c r="H28" s="41">
        <f>Meherpur!H84</f>
        <v>43090</v>
      </c>
      <c r="I28" s="45" t="str">
        <f>Meherpur!I84</f>
        <v>M/S. Rumana Enterprise</v>
      </c>
      <c r="J28" s="41">
        <f>Meherpur!J84</f>
        <v>42764</v>
      </c>
      <c r="K28" s="16">
        <f>Meherpur!K84</f>
        <v>22.61</v>
      </c>
      <c r="L28" s="49">
        <f>Meherpur!L84</f>
        <v>1</v>
      </c>
      <c r="M28" s="41">
        <f>Meherpur!M84</f>
        <v>43195</v>
      </c>
      <c r="N28" s="16">
        <f>Meherpur!N84</f>
        <v>22.509</v>
      </c>
      <c r="O28" s="16">
        <f>Meherpur!O84</f>
        <v>22.509</v>
      </c>
      <c r="P28" s="16">
        <f>Meherpur!P84</f>
        <v>0</v>
      </c>
      <c r="Q28" s="49">
        <f>Meherpur!Q84</f>
        <v>0.99553295002211417</v>
      </c>
      <c r="R28" s="2" t="str">
        <f>Meherpur!R84</f>
        <v>Final</v>
      </c>
    </row>
    <row r="29" spans="1:18" s="3" customFormat="1" ht="28.5" x14ac:dyDescent="0.25">
      <c r="A29" s="2">
        <v>16</v>
      </c>
      <c r="B29" s="4" t="str">
        <f>Meherpur!B85</f>
        <v>257884036-Kadamtala RHD-UP Office-Dariapur GC &amp; T&amp;T(RHD) Road.</v>
      </c>
      <c r="C29" s="2">
        <f>Meherpur!C85</f>
        <v>0</v>
      </c>
      <c r="D29" s="16">
        <f>Meherpur!D85</f>
        <v>0</v>
      </c>
      <c r="E29" s="16">
        <f>Meherpur!E85</f>
        <v>0</v>
      </c>
      <c r="F29" s="19">
        <f>Meherpur!F85</f>
        <v>0</v>
      </c>
      <c r="G29" s="16">
        <f>Meherpur!G85</f>
        <v>0</v>
      </c>
      <c r="H29" s="41">
        <f>Meherpur!H85</f>
        <v>0</v>
      </c>
      <c r="I29" s="45">
        <f>Meherpur!I85</f>
        <v>0</v>
      </c>
      <c r="J29" s="41">
        <f>Meherpur!J85</f>
        <v>0</v>
      </c>
      <c r="K29" s="16">
        <f>Meherpur!K85</f>
        <v>0</v>
      </c>
      <c r="L29" s="49">
        <f>Meherpur!L85</f>
        <v>0</v>
      </c>
      <c r="M29" s="41">
        <f>Meherpur!M85</f>
        <v>0</v>
      </c>
      <c r="N29" s="16">
        <f>Meherpur!N85</f>
        <v>0</v>
      </c>
      <c r="O29" s="16">
        <f>Meherpur!O85</f>
        <v>0</v>
      </c>
      <c r="P29" s="16">
        <f>Meherpur!P85</f>
        <v>0</v>
      </c>
      <c r="Q29" s="49" t="e">
        <f>Meherpur!Q85</f>
        <v>#DIV/0!</v>
      </c>
      <c r="R29" s="2">
        <f>Meherpur!R85</f>
        <v>0</v>
      </c>
    </row>
    <row r="30" spans="1:18" s="3" customFormat="1" ht="42.75" x14ac:dyDescent="0.25">
      <c r="A30" s="2">
        <v>17</v>
      </c>
      <c r="B30" s="4" t="str">
        <f>Meherpur!B86</f>
        <v>257884037-Periodic Maintenance of Gopalnagar RHD-Shibpur Ghat Road 00m -805m</v>
      </c>
      <c r="C30" s="2" t="str">
        <f>Meherpur!C86</f>
        <v>KDRIDP/Meher/ M-06/2017-18</v>
      </c>
      <c r="D30" s="16">
        <f>Meherpur!D86</f>
        <v>0.80500000000000005</v>
      </c>
      <c r="E30" s="16">
        <f>Meherpur!E86</f>
        <v>0</v>
      </c>
      <c r="F30" s="19">
        <f>Meherpur!F86</f>
        <v>0</v>
      </c>
      <c r="G30" s="16">
        <f>Meherpur!G86</f>
        <v>10.01</v>
      </c>
      <c r="H30" s="41">
        <f>Meherpur!H86</f>
        <v>43090</v>
      </c>
      <c r="I30" s="45" t="str">
        <f>Meherpur!I86</f>
        <v>M/S. Rumana Enterprise</v>
      </c>
      <c r="J30" s="41">
        <f>Meherpur!J86</f>
        <v>42764</v>
      </c>
      <c r="K30" s="16">
        <f>Meherpur!K86</f>
        <v>10</v>
      </c>
      <c r="L30" s="49">
        <f>Meherpur!L86</f>
        <v>1</v>
      </c>
      <c r="M30" s="41">
        <f>Meherpur!M86</f>
        <v>43195</v>
      </c>
      <c r="N30" s="16">
        <f>Meherpur!N86</f>
        <v>9.9280000000000008</v>
      </c>
      <c r="O30" s="16">
        <f>Meherpur!O86</f>
        <v>9.9280000000000008</v>
      </c>
      <c r="P30" s="16">
        <f>Meherpur!P86</f>
        <v>0</v>
      </c>
      <c r="Q30" s="49">
        <f>Meherpur!Q86</f>
        <v>0.99280000000000013</v>
      </c>
      <c r="R30" s="2" t="str">
        <f>Meherpur!R86</f>
        <v>Final</v>
      </c>
    </row>
    <row r="31" spans="1:18" s="3" customFormat="1" ht="57" x14ac:dyDescent="0.25">
      <c r="A31" s="2">
        <v>18</v>
      </c>
      <c r="B31" s="4" t="str">
        <f>Meherpur!B87</f>
        <v>257884039-Periodic Maintenance of Kedargonj Bazar RHD - Muzibnagar HQ Bhebarpara Bazar via Nazirakona Road Ch. 2415-5297m</v>
      </c>
      <c r="C31" s="2" t="str">
        <f>Meherpur!C87</f>
        <v>KDRIDP/Meher/ M-07/2017-18</v>
      </c>
      <c r="D31" s="16">
        <f>Meherpur!D87</f>
        <v>2.8820000000000001</v>
      </c>
      <c r="E31" s="16">
        <f>Meherpur!E87</f>
        <v>0</v>
      </c>
      <c r="F31" s="19">
        <f>Meherpur!F87</f>
        <v>0</v>
      </c>
      <c r="G31" s="16">
        <f>Meherpur!G87</f>
        <v>44.67</v>
      </c>
      <c r="H31" s="41">
        <f>Meherpur!H87</f>
        <v>43090</v>
      </c>
      <c r="I31" s="45" t="str">
        <f>Meherpur!I87</f>
        <v>M/S. Jony Enterprise</v>
      </c>
      <c r="J31" s="41">
        <f>Meherpur!J87</f>
        <v>43223</v>
      </c>
      <c r="K31" s="16">
        <f>Meherpur!K87</f>
        <v>43.61</v>
      </c>
      <c r="L31" s="49">
        <f>Meherpur!L87</f>
        <v>1</v>
      </c>
      <c r="M31" s="41">
        <f>Meherpur!M87</f>
        <v>43242</v>
      </c>
      <c r="N31" s="16">
        <f>Meherpur!N87</f>
        <v>43.56</v>
      </c>
      <c r="O31" s="16">
        <f>Meherpur!O87</f>
        <v>43.56</v>
      </c>
      <c r="P31" s="16">
        <f>Meherpur!P87</f>
        <v>0</v>
      </c>
      <c r="Q31" s="49">
        <f>Meherpur!Q87</f>
        <v>0.99885347397385926</v>
      </c>
      <c r="R31" s="2" t="str">
        <f>Meherpur!R87</f>
        <v>Final</v>
      </c>
    </row>
    <row r="32" spans="1:18" s="3" customFormat="1" ht="25.5" customHeight="1" x14ac:dyDescent="0.25">
      <c r="A32" s="126" t="s">
        <v>15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</row>
    <row r="33" spans="1:18" s="3" customFormat="1" thickBot="1" x14ac:dyDescent="0.3">
      <c r="A33" s="2">
        <v>19</v>
      </c>
      <c r="B33" s="4" t="str">
        <f>Meherpur!B107</f>
        <v>Tree Plantation</v>
      </c>
      <c r="C33" s="2">
        <f>Meherpur!C107</f>
        <v>0</v>
      </c>
      <c r="D33" s="16">
        <f>Meherpur!D107</f>
        <v>0</v>
      </c>
      <c r="E33" s="16">
        <f>Meherpur!E107</f>
        <v>0</v>
      </c>
      <c r="F33" s="16">
        <f>Meherpur!F107</f>
        <v>0</v>
      </c>
      <c r="G33" s="16">
        <f>Meherpur!G107</f>
        <v>0</v>
      </c>
      <c r="H33" s="41">
        <f>Meherpur!H107</f>
        <v>0</v>
      </c>
      <c r="I33" s="45">
        <f>Meherpur!I107</f>
        <v>0</v>
      </c>
      <c r="J33" s="41">
        <f>Meherpur!J107</f>
        <v>0</v>
      </c>
      <c r="K33" s="16">
        <f>Meherpur!K107</f>
        <v>0</v>
      </c>
      <c r="L33" s="49">
        <f>Meherpur!L107</f>
        <v>0</v>
      </c>
      <c r="M33" s="41">
        <f>Meherpur!M107</f>
        <v>0</v>
      </c>
      <c r="N33" s="16">
        <f>Meherpur!N107</f>
        <v>0</v>
      </c>
      <c r="O33" s="16">
        <f>Meherpur!O107</f>
        <v>0</v>
      </c>
      <c r="P33" s="16">
        <f>Meherpur!P107</f>
        <v>0</v>
      </c>
      <c r="Q33" s="49" t="e">
        <f>Meherpur!Q107</f>
        <v>#DIV/0!</v>
      </c>
      <c r="R33" s="2">
        <f>Meherpur!R107</f>
        <v>0</v>
      </c>
    </row>
    <row r="34" spans="1:18" s="33" customFormat="1" ht="15.75" thickBot="1" x14ac:dyDescent="0.3">
      <c r="A34" s="127" t="s">
        <v>10</v>
      </c>
      <c r="B34" s="128"/>
      <c r="C34" s="40"/>
      <c r="D34" s="30">
        <f>SUM(D7:D33)</f>
        <v>17.858999999999998</v>
      </c>
      <c r="E34" s="30">
        <f>SUM(E7:E33)</f>
        <v>0</v>
      </c>
      <c r="F34" s="31">
        <f>SUM(F7:F33)</f>
        <v>0</v>
      </c>
      <c r="G34" s="30">
        <f>SUM(G7:G33)</f>
        <v>774.99</v>
      </c>
      <c r="H34" s="43"/>
      <c r="I34" s="47"/>
      <c r="J34" s="43"/>
      <c r="K34" s="30">
        <f>SUM(K7:K33)</f>
        <v>722.52600000000007</v>
      </c>
      <c r="L34" s="51">
        <f>AVERAGE(L7:L33)</f>
        <v>0.62631578947368427</v>
      </c>
      <c r="M34" s="43"/>
      <c r="N34" s="30">
        <f t="shared" ref="N34:P34" si="0">SUM(N7:N33)</f>
        <v>401.62400000000002</v>
      </c>
      <c r="O34" s="30">
        <f t="shared" si="0"/>
        <v>523.98599999999999</v>
      </c>
      <c r="P34" s="30">
        <f t="shared" si="0"/>
        <v>-122.36199999999999</v>
      </c>
      <c r="Q34" s="51">
        <f>O34/K34</f>
        <v>0.7252140407404023</v>
      </c>
      <c r="R34" s="32"/>
    </row>
  </sheetData>
  <mergeCells count="40">
    <mergeCell ref="L15:L17"/>
    <mergeCell ref="M15:M17"/>
    <mergeCell ref="R15:R17"/>
    <mergeCell ref="A19:A21"/>
    <mergeCell ref="C19:C21"/>
    <mergeCell ref="H19:H21"/>
    <mergeCell ref="I19:I21"/>
    <mergeCell ref="J19:J21"/>
    <mergeCell ref="L19:L21"/>
    <mergeCell ref="M19:M21"/>
    <mergeCell ref="A15:A17"/>
    <mergeCell ref="C15:C17"/>
    <mergeCell ref="H15:H17"/>
    <mergeCell ref="I15:I17"/>
    <mergeCell ref="J15:J17"/>
    <mergeCell ref="A32:R32"/>
    <mergeCell ref="A34:B34"/>
    <mergeCell ref="D2:G2"/>
    <mergeCell ref="A9:R9"/>
    <mergeCell ref="A13:R13"/>
    <mergeCell ref="A24:R24"/>
    <mergeCell ref="A6:R6"/>
    <mergeCell ref="C2:C4"/>
    <mergeCell ref="H2:H4"/>
    <mergeCell ref="I2:I4"/>
    <mergeCell ref="J2:J4"/>
    <mergeCell ref="M2:M4"/>
    <mergeCell ref="N2:P2"/>
    <mergeCell ref="Q2:Q4"/>
    <mergeCell ref="N3:N4"/>
    <mergeCell ref="O3:O4"/>
    <mergeCell ref="A1:R1"/>
    <mergeCell ref="R2:R4"/>
    <mergeCell ref="D3:F3"/>
    <mergeCell ref="G3:G4"/>
    <mergeCell ref="A2:A4"/>
    <mergeCell ref="B2:B4"/>
    <mergeCell ref="K2:K4"/>
    <mergeCell ref="L2:L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6" sqref="C6"/>
    </sheetView>
  </sheetViews>
  <sheetFormatPr defaultRowHeight="14.25" x14ac:dyDescent="0.25"/>
  <cols>
    <col min="1" max="1" width="22.42578125" style="1" customWidth="1"/>
    <col min="2" max="2" width="10.5703125" style="20" customWidth="1"/>
    <col min="3" max="3" width="10.28515625" style="20" customWidth="1"/>
    <col min="4" max="4" width="9.140625" style="1" customWidth="1"/>
    <col min="5" max="5" width="8" style="1" customWidth="1"/>
    <col min="6" max="6" width="6.42578125" style="20" customWidth="1"/>
    <col min="7" max="7" width="12.85546875" style="1" customWidth="1"/>
    <col min="8" max="8" width="12.7109375" style="1" customWidth="1"/>
    <col min="9" max="9" width="12.5703125" style="1" customWidth="1"/>
    <col min="10" max="10" width="12.4257812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65" t="s">
        <v>121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  <c r="L1" s="67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15" customHeight="1" thickBot="1" x14ac:dyDescent="0.3">
      <c r="A2" s="168" t="s">
        <v>122</v>
      </c>
      <c r="B2" s="170" t="s">
        <v>123</v>
      </c>
      <c r="C2" s="170" t="s">
        <v>138</v>
      </c>
      <c r="D2" s="172" t="s">
        <v>5</v>
      </c>
      <c r="E2" s="173"/>
      <c r="F2" s="174"/>
      <c r="G2" s="175" t="s">
        <v>124</v>
      </c>
      <c r="H2" s="177" t="s">
        <v>125</v>
      </c>
      <c r="I2" s="177" t="s">
        <v>126</v>
      </c>
      <c r="J2" s="177" t="s">
        <v>44</v>
      </c>
      <c r="K2" s="177" t="s">
        <v>9</v>
      </c>
    </row>
    <row r="3" spans="1:24" ht="26.25" customHeight="1" thickBot="1" x14ac:dyDescent="0.3">
      <c r="A3" s="169"/>
      <c r="B3" s="171"/>
      <c r="C3" s="171"/>
      <c r="D3" s="69" t="s">
        <v>2</v>
      </c>
      <c r="E3" s="70" t="s">
        <v>3</v>
      </c>
      <c r="F3" s="71" t="s">
        <v>4</v>
      </c>
      <c r="G3" s="176"/>
      <c r="H3" s="178"/>
      <c r="I3" s="178"/>
      <c r="J3" s="178"/>
      <c r="K3" s="178"/>
    </row>
    <row r="4" spans="1:24" ht="27" customHeight="1" x14ac:dyDescent="0.25">
      <c r="A4" s="72" t="s">
        <v>127</v>
      </c>
      <c r="B4" s="73">
        <f>COUNT(Meherpur!A8,Meherpur!A10,Meherpur!A11,Meherpur!A14)</f>
        <v>4</v>
      </c>
      <c r="C4" s="73">
        <f>COUNT(Meherpur!A8,Meherpur!A10,Meherpur!A11,Meherpur!A14)</f>
        <v>4</v>
      </c>
      <c r="D4" s="74">
        <f>Meherpur!D15</f>
        <v>3.4350000000000001</v>
      </c>
      <c r="E4" s="74">
        <f>Meherpur!E15</f>
        <v>0</v>
      </c>
      <c r="F4" s="73">
        <f>Meherpur!F15</f>
        <v>0</v>
      </c>
      <c r="G4" s="74">
        <f>Meherpur!K15</f>
        <v>230.80599999999998</v>
      </c>
      <c r="H4" s="74">
        <f>Meherpur!O15</f>
        <v>228.04000000000002</v>
      </c>
      <c r="I4" s="75">
        <f>Meherpur!L15</f>
        <v>0.85</v>
      </c>
      <c r="J4" s="76">
        <f>Meherpur!Q15</f>
        <v>0.9880159094650921</v>
      </c>
      <c r="K4" s="77"/>
    </row>
    <row r="5" spans="1:24" ht="22.5" customHeight="1" x14ac:dyDescent="0.25">
      <c r="A5" s="78" t="s">
        <v>128</v>
      </c>
      <c r="B5" s="79">
        <f>COUNT(Meherpur!A18,Meherpur!A19,Meherpur!A22,Meherpur!A23,Meherpur!A24,Meherpur!A25,Meherpur!A26,Meherpur!A27,Meherpur!A30,Meherpur!A31)</f>
        <v>10</v>
      </c>
      <c r="C5" s="79">
        <f>COUNT(Meherpur!A18,Meherpur!A19,Meherpur!A22,Meherpur!A23,Meherpur!A24,Meherpur!A25,Meherpur!A26,Meherpur!A27,Meherpur!A30)</f>
        <v>9</v>
      </c>
      <c r="D5" s="80">
        <f>Meherpur!D33</f>
        <v>14.587999999999999</v>
      </c>
      <c r="E5" s="80">
        <f>Meherpur!E33</f>
        <v>0</v>
      </c>
      <c r="F5" s="79">
        <f>Meherpur!F33</f>
        <v>0</v>
      </c>
      <c r="G5" s="80">
        <f>Meherpur!K33</f>
        <v>795.10299999999995</v>
      </c>
      <c r="H5" s="81">
        <f>Meherpur!O33</f>
        <v>509.45500000000004</v>
      </c>
      <c r="I5" s="82">
        <f>Meherpur!L33</f>
        <v>0.68499999999999994</v>
      </c>
      <c r="J5" s="82">
        <f>Meherpur!Q33</f>
        <v>0.64074088514318284</v>
      </c>
      <c r="K5" s="83"/>
    </row>
    <row r="6" spans="1:24" ht="21.75" customHeight="1" x14ac:dyDescent="0.25">
      <c r="A6" s="78" t="s">
        <v>129</v>
      </c>
      <c r="B6" s="79">
        <f>COUNT(Meherpur!A37,Meherpur!A38,Meherpur!A39,Meherpur!A40,Meherpur!A42,Meherpur!A43,Meherpur!A44,Meherpur!A47,Meherpur!A48,Meherpur!A51,Meherpur!A52,Meherpur!A55,Meherpur!A58,Meherpur!A60,Meherpur!A61,Meherpur!A62,Meherpur!A63,Meherpur!A66)</f>
        <v>18</v>
      </c>
      <c r="C6" s="79">
        <f>COUNT(Meherpur!A37,Meherpur!A38,Meherpur!A39,Meherpur!A40,Meherpur!A43,Meherpur!A42,Meherpur!A44,Meherpur!A47,Meherpur!A48,Meherpur!A51,Meherpur!A52,Meherpur!A55,Meherpur!A58,Meherpur!A60:A61,Meherpur!A62,Meherpur!A63,Meherpur!A66)</f>
        <v>18</v>
      </c>
      <c r="D6" s="80">
        <f>Meherpur!D67</f>
        <v>30.287999999999993</v>
      </c>
      <c r="E6" s="80">
        <f>Meherpur!E67</f>
        <v>0</v>
      </c>
      <c r="F6" s="79">
        <f>Meherpur!F67</f>
        <v>0</v>
      </c>
      <c r="G6" s="80">
        <f>Meherpur!K67</f>
        <v>1732.0570000000002</v>
      </c>
      <c r="H6" s="81">
        <f>Meherpur!O67</f>
        <v>1371.127</v>
      </c>
      <c r="I6" s="82">
        <f>Meherpur!L67</f>
        <v>0.82857142857142851</v>
      </c>
      <c r="J6" s="82">
        <f>Meherpur!Q67</f>
        <v>0.79161771235011302</v>
      </c>
      <c r="K6" s="83"/>
    </row>
    <row r="7" spans="1:24" ht="21.75" customHeight="1" x14ac:dyDescent="0.25">
      <c r="A7" s="78" t="s">
        <v>130</v>
      </c>
      <c r="B7" s="79">
        <v>0</v>
      </c>
      <c r="C7" s="79"/>
      <c r="D7" s="80">
        <v>0</v>
      </c>
      <c r="E7" s="80">
        <v>0</v>
      </c>
      <c r="F7" s="79">
        <v>0</v>
      </c>
      <c r="G7" s="80">
        <v>0</v>
      </c>
      <c r="H7" s="81">
        <v>0</v>
      </c>
      <c r="I7" s="82">
        <v>0</v>
      </c>
      <c r="J7" s="82">
        <v>0</v>
      </c>
      <c r="K7" s="83" t="s">
        <v>132</v>
      </c>
    </row>
    <row r="8" spans="1:24" ht="25.5" x14ac:dyDescent="0.25">
      <c r="A8" s="78" t="s">
        <v>131</v>
      </c>
      <c r="B8" s="79">
        <v>0</v>
      </c>
      <c r="C8" s="79"/>
      <c r="D8" s="80">
        <f>Meherpur!D72</f>
        <v>0</v>
      </c>
      <c r="E8" s="80">
        <f>Meherpur!E72</f>
        <v>0</v>
      </c>
      <c r="F8" s="79">
        <f>Meherpur!F72</f>
        <v>0</v>
      </c>
      <c r="G8" s="80">
        <f>Meherpur!K72</f>
        <v>0</v>
      </c>
      <c r="H8" s="81">
        <f>Meherpur!O72</f>
        <v>0</v>
      </c>
      <c r="I8" s="82">
        <f>Meherpur!L72</f>
        <v>0</v>
      </c>
      <c r="J8" s="82" t="e">
        <f>Meherpur!Q72</f>
        <v>#DIV/0!</v>
      </c>
      <c r="K8" s="83"/>
    </row>
    <row r="9" spans="1:24" ht="31.5" customHeight="1" x14ac:dyDescent="0.25">
      <c r="A9" s="78" t="s">
        <v>133</v>
      </c>
      <c r="B9" s="79">
        <v>0</v>
      </c>
      <c r="C9" s="79"/>
      <c r="D9" s="80">
        <v>0</v>
      </c>
      <c r="E9" s="80">
        <v>0</v>
      </c>
      <c r="F9" s="79">
        <v>0</v>
      </c>
      <c r="G9" s="80">
        <v>0</v>
      </c>
      <c r="H9" s="81">
        <v>0</v>
      </c>
      <c r="I9" s="82">
        <v>0</v>
      </c>
      <c r="J9" s="82">
        <v>0</v>
      </c>
      <c r="K9" s="83" t="s">
        <v>132</v>
      </c>
    </row>
    <row r="10" spans="1:24" ht="25.5" customHeight="1" x14ac:dyDescent="0.25">
      <c r="A10" s="78" t="s">
        <v>13</v>
      </c>
      <c r="B10" s="79">
        <f>COUNT(Meherpur!A75,Meherpur!A76,Meherpur!A78,Meherpur!A83,Meherpur!A84,Meherpur!A86,Meherpur!A87,Meherpur!A89,Meherpur!A90,Meherpur!A91,Meherpur!A92,Meherpur!A93)</f>
        <v>12</v>
      </c>
      <c r="C10" s="79">
        <f>COUNT(Meherpur!A75,Meherpur!A76,Meherpur!A78,Meherpur!A83,Meherpur!A84,Meherpur!A86,Meherpur!A87,Meherpur!A89,Meherpur!A90,Meherpur!A91,Meherpur!A92,Meherpur!A93)</f>
        <v>12</v>
      </c>
      <c r="D10" s="80">
        <f>Meherpur!D96</f>
        <v>15.683</v>
      </c>
      <c r="E10" s="80">
        <f>Meherpur!E96</f>
        <v>0</v>
      </c>
      <c r="F10" s="79">
        <f>Meherpur!F96</f>
        <v>0</v>
      </c>
      <c r="G10" s="80">
        <f>Meherpur!K96</f>
        <v>255.84499999999997</v>
      </c>
      <c r="H10" s="81">
        <f>Meherpur!O96</f>
        <v>255.006</v>
      </c>
      <c r="I10" s="82">
        <f>Meherpur!L96</f>
        <v>1</v>
      </c>
      <c r="J10" s="82">
        <f>Meherpur!Q96</f>
        <v>0.99672067071859927</v>
      </c>
      <c r="K10" s="83"/>
    </row>
    <row r="11" spans="1:24" ht="21.75" customHeight="1" x14ac:dyDescent="0.25">
      <c r="A11" s="78" t="s">
        <v>14</v>
      </c>
      <c r="B11" s="79">
        <f>COUNT(Meherpur!A99,Meherpur!A101)</f>
        <v>2</v>
      </c>
      <c r="C11" s="79">
        <f>COUNT(Meherpur!A99,Meherpur!A101)</f>
        <v>2</v>
      </c>
      <c r="D11" s="80">
        <f>Meherpur!D102</f>
        <v>0</v>
      </c>
      <c r="E11" s="80">
        <f>Meherpur!E102</f>
        <v>0</v>
      </c>
      <c r="F11" s="79">
        <f>Meherpur!F102</f>
        <v>2</v>
      </c>
      <c r="G11" s="80">
        <f>Meherpur!K102</f>
        <v>34.704999999999998</v>
      </c>
      <c r="H11" s="81">
        <f>Meherpur!O102</f>
        <v>34.68</v>
      </c>
      <c r="I11" s="82">
        <f>Meherpur!L102</f>
        <v>1</v>
      </c>
      <c r="J11" s="82">
        <f>Meherpur!Q102</f>
        <v>0.99927964270278058</v>
      </c>
      <c r="K11" s="83"/>
    </row>
    <row r="12" spans="1:24" ht="24" customHeight="1" x14ac:dyDescent="0.25">
      <c r="A12" s="78" t="s">
        <v>134</v>
      </c>
      <c r="B12" s="79">
        <v>0</v>
      </c>
      <c r="C12" s="79"/>
      <c r="D12" s="80">
        <v>0</v>
      </c>
      <c r="E12" s="80">
        <v>0</v>
      </c>
      <c r="F12" s="79">
        <v>0</v>
      </c>
      <c r="G12" s="80">
        <v>0</v>
      </c>
      <c r="H12" s="81">
        <v>0</v>
      </c>
      <c r="I12" s="82">
        <v>0</v>
      </c>
      <c r="J12" s="82">
        <v>0</v>
      </c>
      <c r="K12" s="83" t="s">
        <v>132</v>
      </c>
    </row>
    <row r="13" spans="1:24" ht="22.5" customHeight="1" x14ac:dyDescent="0.25">
      <c r="A13" s="78" t="s">
        <v>15</v>
      </c>
      <c r="B13" s="79">
        <f>COUNT(Meherpur!A105)</f>
        <v>1</v>
      </c>
      <c r="C13" s="79">
        <f>COUNT(Meherpur!A105)</f>
        <v>1</v>
      </c>
      <c r="D13" s="80">
        <f>Meherpur!D110</f>
        <v>2</v>
      </c>
      <c r="E13" s="80">
        <f>Meherpur!E110</f>
        <v>0</v>
      </c>
      <c r="F13" s="79">
        <f>Meherpur!F110</f>
        <v>0</v>
      </c>
      <c r="G13" s="80">
        <f>Meherpur!K110</f>
        <v>1.99</v>
      </c>
      <c r="H13" s="81">
        <f>Meherpur!O110</f>
        <v>0.53</v>
      </c>
      <c r="I13" s="82">
        <f>Meherpur!L110</f>
        <v>0.6</v>
      </c>
      <c r="J13" s="82">
        <f>Meherpur!Q110</f>
        <v>0.26633165829145727</v>
      </c>
      <c r="K13" s="83"/>
    </row>
    <row r="14" spans="1:24" ht="19.5" customHeight="1" thickBot="1" x14ac:dyDescent="0.3">
      <c r="A14" s="84" t="s">
        <v>10</v>
      </c>
      <c r="B14" s="85">
        <f>SUM(B4:B13)</f>
        <v>47</v>
      </c>
      <c r="C14" s="85">
        <f>SUM(C4:C13)</f>
        <v>46</v>
      </c>
      <c r="D14" s="86">
        <f t="shared" ref="D14:H14" si="0">SUM(D4:D13)</f>
        <v>65.994</v>
      </c>
      <c r="E14" s="86">
        <f t="shared" si="0"/>
        <v>0</v>
      </c>
      <c r="F14" s="85">
        <f t="shared" si="0"/>
        <v>2</v>
      </c>
      <c r="G14" s="86">
        <f t="shared" si="0"/>
        <v>3050.5059999999999</v>
      </c>
      <c r="H14" s="86">
        <f t="shared" si="0"/>
        <v>2398.8380000000002</v>
      </c>
      <c r="I14" s="87">
        <f>AVERAGE(I4:I13)</f>
        <v>0.49635714285714283</v>
      </c>
      <c r="J14" s="87">
        <f>H14/G14</f>
        <v>0.78637380159226056</v>
      </c>
      <c r="K14" s="88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Meherpur</vt:lpstr>
      <vt:lpstr>Meherpur Sadar</vt:lpstr>
      <vt:lpstr>Gangni</vt:lpstr>
      <vt:lpstr>Mujibnagar</vt:lpstr>
      <vt:lpstr>Summary</vt:lpstr>
      <vt:lpstr>Summary!Print_Area</vt:lpstr>
      <vt:lpstr>Gangni!Print_Titles</vt:lpstr>
      <vt:lpstr>Meherpur!Print_Titles</vt:lpstr>
      <vt:lpstr>'Meherpur Sadar'!Print_Titles</vt:lpstr>
      <vt:lpstr>Mujibnagar!Print_Titles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2018-09-04T05:05:20Z</cp:lastPrinted>
  <dcterms:created xsi:type="dcterms:W3CDTF">2017-03-08T05:53:38Z</dcterms:created>
  <dcterms:modified xsi:type="dcterms:W3CDTF">2019-10-17T12:38:11Z</dcterms:modified>
</cp:coreProperties>
</file>